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LASE RRE Y DJ1948/"/>
    </mc:Choice>
  </mc:AlternateContent>
  <xr:revisionPtr revIDLastSave="0" documentId="13_ncr:1_{77919475-8D4A-0D46-B207-8DA86D7BA607}" xr6:coauthVersionLast="47" xr6:coauthVersionMax="47" xr10:uidLastSave="{00000000-0000-0000-0000-000000000000}"/>
  <bookViews>
    <workbookView xWindow="780" yWindow="1000" windowWidth="27640" windowHeight="16440" activeTab="3" xr2:uid="{120AC4B8-F51D-2A44-95ED-1250B85F8DEC}"/>
  </bookViews>
  <sheets>
    <sheet name="CPTS" sheetId="2" r:id="rId1"/>
    <sheet name="RRE" sheetId="1" r:id="rId2"/>
    <sheet name="DJ1948" sheetId="3" r:id="rId3"/>
    <sheet name="RECUADRO F22" sheetId="4" r:id="rId4"/>
    <sheet name="F22 SOCIO" sheetId="5" r:id="rId5"/>
  </sheets>
  <externalReferences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7" i="5" l="1"/>
  <c r="AF58" i="5" s="1"/>
  <c r="AF95" i="5" s="1"/>
  <c r="P100" i="5" s="1"/>
  <c r="P103" i="5" s="1"/>
  <c r="Z53" i="5"/>
  <c r="N22" i="5"/>
  <c r="J31" i="3"/>
  <c r="AC8" i="5"/>
  <c r="AF8" i="5"/>
  <c r="F43" i="4"/>
  <c r="F42" i="4"/>
  <c r="F40" i="4"/>
  <c r="F36" i="4"/>
  <c r="D16" i="4"/>
  <c r="D13" i="4"/>
  <c r="U16" i="3"/>
  <c r="U15" i="3"/>
  <c r="U14" i="3"/>
  <c r="U13" i="3"/>
  <c r="F14" i="3"/>
  <c r="F15" i="3"/>
  <c r="F16" i="3"/>
  <c r="F13" i="3"/>
  <c r="C24" i="3"/>
  <c r="C23" i="3"/>
  <c r="C25" i="3" s="1"/>
  <c r="C22" i="3"/>
  <c r="C21" i="3"/>
  <c r="E43" i="3"/>
  <c r="E42" i="3"/>
  <c r="F42" i="3" s="1"/>
  <c r="E34" i="3"/>
  <c r="E33" i="3"/>
  <c r="F33" i="3" s="1"/>
  <c r="K25" i="1"/>
  <c r="F29" i="1"/>
  <c r="K24" i="1"/>
  <c r="F24" i="1"/>
  <c r="F23" i="1"/>
  <c r="B29" i="1"/>
  <c r="B15" i="1"/>
  <c r="B23" i="1"/>
  <c r="C29" i="1"/>
  <c r="C24" i="1"/>
  <c r="B24" i="1" s="1"/>
  <c r="C23" i="1"/>
  <c r="F17" i="1"/>
  <c r="D42" i="1"/>
  <c r="D33" i="1"/>
  <c r="Y104" i="5"/>
  <c r="Y105" i="5" s="1"/>
  <c r="Y106" i="5" s="1"/>
  <c r="B103" i="5"/>
  <c r="AF60" i="5"/>
  <c r="AF59" i="5"/>
  <c r="E22" i="3"/>
  <c r="E23" i="3"/>
  <c r="E24" i="3"/>
  <c r="E21" i="3"/>
  <c r="E44" i="3"/>
  <c r="C44" i="3"/>
  <c r="F43" i="3"/>
  <c r="L21" i="3"/>
  <c r="C35" i="3"/>
  <c r="F34" i="3"/>
  <c r="G23" i="3" l="1"/>
  <c r="I23" i="3" s="1"/>
  <c r="G24" i="3"/>
  <c r="I24" i="3" s="1"/>
  <c r="G22" i="3"/>
  <c r="I22" i="3" s="1"/>
  <c r="G21" i="3"/>
  <c r="I21" i="3" s="1"/>
  <c r="AF22" i="5"/>
  <c r="AF29" i="5" s="1"/>
  <c r="E35" i="3"/>
  <c r="E25" i="3"/>
  <c r="F35" i="3"/>
  <c r="G25" i="3" l="1"/>
  <c r="I25" i="3"/>
  <c r="F27" i="1" l="1"/>
  <c r="D18" i="4"/>
  <c r="B55" i="1"/>
  <c r="B54" i="1"/>
  <c r="B51" i="1"/>
  <c r="D22" i="2"/>
  <c r="F22" i="1"/>
  <c r="B22" i="1"/>
  <c r="F21" i="1"/>
  <c r="B21" i="1"/>
  <c r="B17" i="1"/>
  <c r="B16" i="1"/>
  <c r="I11" i="1"/>
  <c r="I18" i="1" s="1"/>
  <c r="I29" i="1" s="1"/>
  <c r="F11" i="1"/>
  <c r="E11" i="1"/>
  <c r="E18" i="1" s="1"/>
  <c r="E29" i="1" s="1"/>
  <c r="D11" i="1"/>
  <c r="D18" i="1" s="1"/>
  <c r="D29" i="1" s="1"/>
  <c r="C11" i="1"/>
  <c r="H10" i="1"/>
  <c r="H11" i="1" s="1"/>
  <c r="H18" i="1" s="1"/>
  <c r="H29" i="1" s="1"/>
  <c r="G11" i="1"/>
  <c r="G18" i="1" s="1"/>
  <c r="G29" i="1" s="1"/>
  <c r="B10" i="1"/>
  <c r="B11" i="1" s="1"/>
  <c r="I34" i="1" l="1"/>
  <c r="C15" i="1"/>
  <c r="F18" i="1"/>
  <c r="D26" i="2"/>
  <c r="B52" i="1" s="1"/>
  <c r="C13" i="1"/>
  <c r="B13" i="1" s="1"/>
  <c r="B18" i="1" l="1"/>
  <c r="C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  <author>Microsoft Office User</author>
  </authors>
  <commentList>
    <comment ref="E5" authorId="0" shapeId="0" xr:uid="{03931223-A85B-6A4E-AEB2-872D7A8D274D}">
      <text>
        <r>
          <rPr>
            <b/>
            <sz val="10"/>
            <color rgb="FF000000"/>
            <rFont val="Tahoma"/>
            <family val="2"/>
          </rPr>
          <t>OBLIGATORIO PARA LAS SPA</t>
        </r>
      </text>
    </comment>
    <comment ref="F9" authorId="0" shapeId="0" xr:uid="{AA5327CE-28C0-DC4F-8EE6-08B3D9797E02}">
      <text>
        <r>
          <rPr>
            <b/>
            <sz val="10"/>
            <color rgb="FF000000"/>
            <rFont val="Tahoma"/>
            <family val="2"/>
          </rPr>
          <t xml:space="preserve">GLOBAL COMPLENETARIO DEL SOCIO O ACCIONISTA
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  <comment ref="U9" authorId="1" shapeId="0" xr:uid="{5645650C-D56E-8849-A9EB-773423D5FB1B}">
      <text>
        <r>
          <rPr>
            <b/>
            <sz val="10"/>
            <color rgb="FF000000"/>
            <rFont val="Tahoma"/>
            <family val="2"/>
          </rPr>
          <t xml:space="preserve">CDTOS 14D3
</t>
        </r>
      </text>
    </comment>
    <comment ref="W9" authorId="0" shapeId="0" xr:uid="{C277E0ED-6449-514F-808A-207E578C8B8C}">
      <text>
        <r>
          <rPr>
            <b/>
            <sz val="10"/>
            <color rgb="FF000000"/>
            <rFont val="Tahoma"/>
            <family val="2"/>
          </rPr>
          <t xml:space="preserve">CDTOS PROVENIENTES DE UNA 14A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W8" authorId="0" shapeId="0" xr:uid="{DCC067A4-46F3-214D-85F8-5F8FBEFDFE3D}">
      <text>
        <r>
          <rPr>
            <b/>
            <sz val="10"/>
            <color rgb="FF000000"/>
            <rFont val="Tahoma"/>
            <family val="2"/>
          </rPr>
          <t xml:space="preserve">CDTO PROVENIENTE DEL 14A 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AF8" authorId="0" shapeId="0" xr:uid="{9BB65366-D03F-AA48-8AE7-D63BF4FDD65E}">
      <text>
        <r>
          <rPr>
            <b/>
            <sz val="10"/>
            <color rgb="FF000000"/>
            <rFont val="Tahoma"/>
            <family val="2"/>
          </rPr>
          <t xml:space="preserve">RETIROS PROVENIENTE DE 14 A
</t>
        </r>
        <r>
          <rPr>
            <b/>
            <sz val="10"/>
            <color rgb="FF000000"/>
            <rFont val="Tahoma"/>
            <family val="2"/>
          </rPr>
          <t xml:space="preserve">DJ1948
</t>
        </r>
      </text>
    </comment>
    <comment ref="N22" authorId="0" shapeId="0" xr:uid="{64309E0B-17D0-E841-86D3-C6A6062D282E}">
      <text>
        <r>
          <rPr>
            <b/>
            <sz val="10"/>
            <color rgb="FF000000"/>
            <rFont val="Tahoma"/>
            <family val="2"/>
          </rPr>
          <t xml:space="preserve">INCREMENTO
</t>
        </r>
        <r>
          <rPr>
            <b/>
            <sz val="10"/>
            <color rgb="FF000000"/>
            <rFont val="Tahoma"/>
            <family val="2"/>
          </rPr>
          <t xml:space="preserve">CDTOS 
</t>
        </r>
        <r>
          <rPr>
            <b/>
            <sz val="10"/>
            <color rgb="FF000000"/>
            <rFont val="Tahoma"/>
            <family val="2"/>
          </rPr>
          <t xml:space="preserve">CON DERECHO A DEV Y SIN DEREV </t>
        </r>
      </text>
    </comment>
    <comment ref="Z30" authorId="0" shapeId="0" xr:uid="{AF77084A-B54D-6C4C-A0A5-73949ED19979}">
      <text>
        <r>
          <rPr>
            <b/>
            <sz val="10"/>
            <color rgb="FF000000"/>
            <rFont val="Tahoma"/>
            <family val="2"/>
          </rPr>
          <t xml:space="preserve">IGC QUEDA EN EL ULTIMO TRAMO DE LA TABLA Y SE APILCA LA REBAJA
</t>
        </r>
      </text>
    </comment>
    <comment ref="Z34" authorId="0" shapeId="0" xr:uid="{EA4DF2DE-5A07-A347-A030-F97E01FFF79A}">
      <text>
        <r>
          <rPr>
            <b/>
            <sz val="10"/>
            <color rgb="FF000000"/>
            <rFont val="Tahoma"/>
            <family val="2"/>
          </rPr>
          <t xml:space="preserve">SE RESTITUYE EL CDTO 35% SOLO PARA CDTOS PROVENIENTES DE UN 14A
</t>
        </r>
      </text>
    </comment>
    <comment ref="Z53" authorId="0" shapeId="0" xr:uid="{DBBE35E6-C6E8-B847-B7F8-AA4D58A4F9C2}">
      <text>
        <r>
          <rPr>
            <b/>
            <sz val="10"/>
            <color rgb="FF000000"/>
            <rFont val="Tahoma"/>
            <family val="2"/>
          </rPr>
          <t xml:space="preserve">SE AGRUPA CDTO
</t>
        </r>
      </text>
    </comment>
    <comment ref="Z57" authorId="0" shapeId="0" xr:uid="{2C9BA399-E013-B34F-9BFC-1408D0629373}">
      <text>
        <r>
          <rPr>
            <b/>
            <sz val="10"/>
            <color rgb="FF000000"/>
            <rFont val="Tahoma"/>
            <family val="2"/>
          </rPr>
          <t>TOTAL A PAGAR IGC</t>
        </r>
      </text>
    </comment>
  </commentList>
</comments>
</file>

<file path=xl/sharedStrings.xml><?xml version="1.0" encoding="utf-8"?>
<sst xmlns="http://schemas.openxmlformats.org/spreadsheetml/2006/main" count="572" uniqueCount="355">
  <si>
    <t>SR(A). :</t>
  </si>
  <si>
    <t xml:space="preserve">RUT : </t>
  </si>
  <si>
    <t>REGISTROS DE RENTA EMPRESARIAL</t>
  </si>
  <si>
    <t>Tasa 12,5%</t>
  </si>
  <si>
    <t>Tasa TEF</t>
  </si>
  <si>
    <t>No sujeto  restitución</t>
  </si>
  <si>
    <t>Sujeto a Restitución</t>
  </si>
  <si>
    <t>Hasta el 31/12/2016</t>
  </si>
  <si>
    <t>ART 14 A N°4 DE LA LIR ( 14D3)</t>
  </si>
  <si>
    <t>1°</t>
  </si>
  <si>
    <t>2°</t>
  </si>
  <si>
    <t>3°</t>
  </si>
  <si>
    <t>DETALLE</t>
  </si>
  <si>
    <t>CONTROL                                           ( RAI + REX)</t>
  </si>
  <si>
    <t>RAI</t>
  </si>
  <si>
    <t>REX</t>
  </si>
  <si>
    <t xml:space="preserve">SAC </t>
  </si>
  <si>
    <t>STUT</t>
  </si>
  <si>
    <t>RAP</t>
  </si>
  <si>
    <t>INR</t>
  </si>
  <si>
    <t>SALDO INICIAL</t>
  </si>
  <si>
    <t>SUBTOTAL</t>
  </si>
  <si>
    <t>REVERSA DEL RAI</t>
  </si>
  <si>
    <t>NUEVO RAI</t>
  </si>
  <si>
    <t>Más:</t>
  </si>
  <si>
    <t>IDPC AT 2025</t>
  </si>
  <si>
    <t>Menos:</t>
  </si>
  <si>
    <t>RETIROS ( SIN CM)</t>
  </si>
  <si>
    <t>Credito GR no afectos ( pagados)</t>
  </si>
  <si>
    <t>SALDO FINAL</t>
  </si>
  <si>
    <t>CALCULO DEL RAI (FINAL)</t>
  </si>
  <si>
    <t>CPT SIMPLIFICADO AT 2025</t>
  </si>
  <si>
    <t>CAPITAL PAGADO</t>
  </si>
  <si>
    <t>CODIGO 844 AT 2024</t>
  </si>
  <si>
    <t>REX (POSITIVO)</t>
  </si>
  <si>
    <t>BONOS LEY 21.354</t>
  </si>
  <si>
    <t>Retiros del año</t>
  </si>
  <si>
    <t>DJ 1948 ( SIN CM)</t>
  </si>
  <si>
    <t>REX (NEGATIVO)</t>
  </si>
  <si>
    <t>RENTAS AFECTAS A IMPUESTOS FINALES (RAI)</t>
  </si>
  <si>
    <t>SOLO SI ESPOSITIVO SE TRASPASA AL RAI</t>
  </si>
  <si>
    <t>DATOS</t>
  </si>
  <si>
    <t>BASE IMPONIBLE</t>
  </si>
  <si>
    <t>CPT</t>
  </si>
  <si>
    <t>DETERMINACIÓN DEL CAPITAL PROPIO SIMPLIFICADO</t>
  </si>
  <si>
    <t>(+)</t>
  </si>
  <si>
    <t>CPT positivo (inicial)</t>
  </si>
  <si>
    <t>CPTs AT 2024</t>
  </si>
  <si>
    <t>(-)</t>
  </si>
  <si>
    <t>CPT negativo (inicial)</t>
  </si>
  <si>
    <t>Capital Aportado</t>
  </si>
  <si>
    <t>Aumentos (efectivos) de capital</t>
  </si>
  <si>
    <t>Disminuciones (efectivas) de capital</t>
  </si>
  <si>
    <t>Base Imponible afecta a IDPC del ejercicio</t>
  </si>
  <si>
    <t>Incentivo al Ahorro</t>
  </si>
  <si>
    <t>Pérdida ejercicios anteriores</t>
  </si>
  <si>
    <r>
      <t>Retiros o dividendos</t>
    </r>
    <r>
      <rPr>
        <b/>
        <sz val="14"/>
        <color theme="1"/>
        <rFont val="Calibri"/>
        <family val="2"/>
        <scheme val="minor"/>
      </rPr>
      <t xml:space="preserve"> percibidos </t>
    </r>
  </si>
  <si>
    <t>Ingresos no renta</t>
  </si>
  <si>
    <t>GR no afectos art. 21 (pagados)</t>
  </si>
  <si>
    <t>MULTA FISCAL</t>
  </si>
  <si>
    <t>REAJUSTE ART. 72</t>
  </si>
  <si>
    <t>IMPUESTO DE PRIMERA</t>
  </si>
  <si>
    <t>Retiros o distribuciones del ejercicios</t>
  </si>
  <si>
    <t>SIN CM</t>
  </si>
  <si>
    <t>Pérdida tributaria del ejercicio</t>
  </si>
  <si>
    <t>CAPITAL PROPIO SIMPLIFICADO</t>
  </si>
  <si>
    <t>MANUEL PEREZ</t>
  </si>
  <si>
    <t>RETIROS PERSONALES SIN ACTUALIZAR</t>
  </si>
  <si>
    <t>JORGE PEREZ</t>
  </si>
  <si>
    <t xml:space="preserve">CAPITAL PAGADO </t>
  </si>
  <si>
    <t>14D3 "Régimen ProPyme General"</t>
  </si>
  <si>
    <t>RECUADRO N° 20: REGISTRO TRIBUTARIO DE RENTAS EMPRESARIALES Y MOVIMIENTO STUT (ART. 14 LETRA D) N° 3 LIR)</t>
  </si>
  <si>
    <t>RENTAS CON TRIBUTACIÓN CUMPLIDA</t>
  </si>
  <si>
    <t>RENTAS EXENTAS</t>
  </si>
  <si>
    <t>RAP Y DIFERENCIA INICIAL EX 
ART. 14 TER A) LIR</t>
  </si>
  <si>
    <t>ISFUT</t>
  </si>
  <si>
    <t>OTRAS</t>
  </si>
  <si>
    <t>Remanente ejercicio anterior o saldo inicial (saldo positivo)</t>
  </si>
  <si>
    <t>+</t>
  </si>
  <si>
    <t xml:space="preserve">Remanente ejercicio anterior o saldo inicial (saldo negativo) </t>
  </si>
  <si>
    <t>Monto imputado al IS art. 25° transitorio Ley N°21.210</t>
  </si>
  <si>
    <t>Aumentos del ejercicio (por reorganizaciones)</t>
  </si>
  <si>
    <t>Disminuciones del ejercicio (por reorganizaciones)</t>
  </si>
  <si>
    <t>Reversos y/o disminuciones del ejercicio (propios)</t>
  </si>
  <si>
    <t>Aumentos del ejercicio (propios)</t>
  </si>
  <si>
    <t>Otros aumentos del ejercicio</t>
  </si>
  <si>
    <t>Otras disminuciones del ejercicio</t>
  </si>
  <si>
    <t>Retiros, dividendos o remesas imputados a los RTRE</t>
  </si>
  <si>
    <t>Retiros en exceso, y devoluciones de capital imputados en el ejercicio</t>
  </si>
  <si>
    <t>Remanente ejercicio siguiente (saldo positivo)</t>
  </si>
  <si>
    <t>=</t>
  </si>
  <si>
    <t>Remanente ejercicio siguiente (saldo negativo)</t>
  </si>
  <si>
    <t>Acumulados a contar desde el 01.01.2017</t>
  </si>
  <si>
    <t>No Sujeto a Restitución</t>
  </si>
  <si>
    <t>IPE</t>
  </si>
  <si>
    <t>Sin D° Devolución</t>
  </si>
  <si>
    <t>Con D° Devolución</t>
  </si>
  <si>
    <t>IDPC e IPE base imponible generada en el ejercicio</t>
  </si>
  <si>
    <t>IDPC e IPE retiros o dividendos percibidos</t>
  </si>
  <si>
    <t>Asignado a remesas, retiros o dividendos efectuados en el ejercicio</t>
  </si>
  <si>
    <t>Asignado a retiros en exceso y devoluciones de capital efectuados en el ejercicio</t>
  </si>
  <si>
    <t>IDPC e IPE asignado a gastos rechazados del art. 21 inc. 1° no afectos a IU 40% y del inciso 2°, LIR</t>
  </si>
  <si>
    <t xml:space="preserve">Remanente ejercicio siguiente (saldo negativo) </t>
  </si>
  <si>
    <t>DECLARACION JURADA 1948</t>
  </si>
  <si>
    <t>RESOLUCIÓN 98 DEL 28.08.2020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</si>
  <si>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</si>
  <si>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</si>
  <si>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</si>
  <si>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</si>
  <si>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</si>
  <si>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</si>
  <si>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MONTOS DE RETIROS, REMESAS O DIVIDENDOS REAJUSTADOS ($)</t>
  </si>
  <si>
    <t>Afectos a los Impuestos Global Complementario y/o Impuesto Adicional</t>
  </si>
  <si>
    <t>Rentas Exentas e Ingresos No Constitutivos de Renta (REX)</t>
  </si>
  <si>
    <t>Rentas Con Tributación Cumplida</t>
  </si>
  <si>
    <t xml:space="preserve">Rentas Exentas </t>
  </si>
  <si>
    <t>Ingresos No Constitutivos de  Renta</t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</si>
  <si>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</si>
  <si>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</si>
  <si>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</si>
  <si>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</si>
  <si>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</si>
  <si>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</si>
  <si>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</si>
  <si>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</si>
  <si>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</si>
  <si>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</si>
  <si>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</si>
  <si>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</si>
  <si>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</si>
  <si>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</si>
  <si>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</si>
  <si>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</si>
  <si>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</si>
  <si>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</si>
  <si>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</si>
  <si>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</si>
  <si>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</si>
  <si>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</si>
  <si>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</si>
  <si>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</si>
  <si>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</si>
  <si>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</si>
  <si>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11111111-1</t>
  </si>
  <si>
    <t>RETIROS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</si>
  <si>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</si>
  <si>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</si>
  <si>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</si>
  <si>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</si>
  <si>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</si>
  <si>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</si>
  <si>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</si>
  <si>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</si>
  <si>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FACTOR DE CREDITO</t>
  </si>
  <si>
    <t xml:space="preserve">AFECTO A GLOBAL </t>
  </si>
  <si>
    <t>TOTALES</t>
  </si>
  <si>
    <t>CUADRO RETIROS</t>
  </si>
  <si>
    <t>MES</t>
  </si>
  <si>
    <t>VALOR NOMINA</t>
  </si>
  <si>
    <t>VALOR ACTUALIZADO</t>
  </si>
  <si>
    <t>DIFERENCIA</t>
  </si>
  <si>
    <t>OCTUBRE</t>
  </si>
  <si>
    <t>DICIEMBRE</t>
  </si>
  <si>
    <t>CRÉDITOS PARA IMPUESTO GLOBAL COMPLEMENTARIO O ADICIONAL</t>
  </si>
  <si>
    <t>Acumulados a Contar del 01.01.2017</t>
  </si>
  <si>
    <t>Acumulados Hasta el 31.12.2016</t>
  </si>
  <si>
    <t>Crédito por impuesto tasa adicional, Ex. Art. 21  LIR.</t>
  </si>
  <si>
    <t>Asociados a Rentas Afectas</t>
  </si>
  <si>
    <t>Asociados a Rentas Exentas (artículo 11, Ley 18.401)</t>
  </si>
  <si>
    <t xml:space="preserve">Crédito por IPE 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</si>
  <si>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</si>
  <si>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</si>
  <si>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</si>
  <si>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</si>
  <si>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</si>
  <si>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</si>
  <si>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</si>
  <si>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</si>
  <si>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</si>
  <si>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</si>
  <si>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</si>
  <si>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</si>
  <si>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</si>
  <si>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</si>
  <si>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</si>
  <si>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</si>
  <si>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</si>
  <si>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</si>
  <si>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</si>
  <si>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</si>
  <si>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Rentas provenientes del registro RAP y Diferencia Inicial de sociedad acogida al ex Art. 14 TER A) LIR</t>
  </si>
  <si>
    <t>F22 Anverso Completo</t>
  </si>
  <si>
    <t>Nombre</t>
  </si>
  <si>
    <t>www.carolinasilvacorrea.cl</t>
  </si>
  <si>
    <t>RUT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</si>
  <si>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</si>
  <si>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</si>
  <si>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</si>
  <si>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</si>
  <si>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</si>
  <si>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</si>
  <si>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</si>
  <si>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</si>
  <si>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</si>
  <si>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</si>
  <si>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</si>
  <si>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</si>
  <si>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</si>
  <si>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</si>
  <si>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</si>
  <si>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</si>
  <si>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</si>
  <si>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</si>
  <si>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</si>
  <si>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</si>
  <si>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Retiro único y extraordinario de fondos previsionales, establecido en la Ley N° 21.295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</si>
  <si>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</si>
  <si>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</si>
  <si>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</si>
  <si>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2021, según art. 55 letra a) LIR</t>
  </si>
  <si>
    <t xml:space="preserve">Donaciones, según art. 7° Ley N° 16.282 y D.L. N° 45 de 1973 </t>
  </si>
  <si>
    <t>Pérdida en operaciones de capitales mobiliarios y ganancias de capital según códigos 105, 155, 152 y 1032 (arts.54 N°1 y 62 LIR)</t>
  </si>
  <si>
    <t>SUB TOTAL (Si declara IA trasladar a código 133 o 32)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</si>
  <si>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</si>
  <si>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</si>
  <si>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</si>
  <si>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</si>
  <si>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</si>
  <si>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BASE IMPONIBLE ANUAL DE IUSC o IGC (registre solo si diferencia es positiva).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</si>
  <si>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</si>
  <si>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</si>
  <si>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</si>
  <si>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</si>
  <si>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</si>
  <si>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</si>
  <si>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 art. 21 inc. 3° LIR</t>
  </si>
  <si>
    <t>Crédito al IGC, según art. 52 bis LIR</t>
  </si>
  <si>
    <t>CREDITOS AL IMPUESTO</t>
  </si>
  <si>
    <t>Crédito por asignaciones por causa de muerte Ley N° 16.271, según art. 17 N° 8 letra b) literal vi)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</si>
  <si>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</si>
  <si>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</si>
  <si>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</si>
  <si>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</si>
  <si>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</si>
  <si>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</si>
  <si>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</si>
  <si>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</si>
  <si>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</si>
  <si>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</si>
  <si>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</si>
  <si>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</si>
  <si>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</si>
  <si>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</si>
  <si>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</si>
  <si>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</si>
  <si>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</si>
  <si>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</si>
  <si>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</si>
  <si>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</si>
  <si>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</si>
  <si>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</si>
  <si>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</si>
  <si>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</si>
  <si>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</si>
  <si>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</si>
  <si>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</si>
  <si>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</si>
  <si>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</si>
  <si>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</si>
  <si>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</si>
  <si>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</si>
  <si>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</si>
  <si>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</si>
  <si>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</si>
  <si>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</si>
  <si>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</si>
  <si>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</si>
  <si>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</si>
  <si>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</si>
  <si>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</si>
  <si>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Diferencia de IA por crédito indebido por IDPC o el crédito a que se refiere 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</si>
  <si>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</si>
  <si>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</si>
  <si>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</si>
  <si>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</si>
  <si>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</si>
  <si>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</si>
  <si>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</si>
  <si>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</si>
  <si>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</si>
  <si>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</si>
  <si>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 y 8, según art. 38 bis N° 3 LIR</t>
  </si>
  <si>
    <t>Pagos provisionales, según arts. 14 letra D) N° 3 letra (k) y 84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</si>
  <si>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</si>
  <si>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</si>
  <si>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</si>
  <si>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</si>
  <si>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</si>
  <si>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</si>
  <si>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</t>
  </si>
  <si>
    <t>Retenciones por rentas declaradas en códigos 155 y/o 767</t>
  </si>
  <si>
    <t>Retenciones por rentas declaradas en códigos 104, 106, 108, 955, 1632, 155, 1032, 908, 951, 32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</si>
  <si>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</si>
  <si>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</si>
  <si>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códigos 162 y/o 174</t>
  </si>
  <si>
    <t>Remanente de crédito por IDPC proveniente de códigos 1638 y/o 610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</si>
  <si>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</si>
  <si>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</si>
  <si>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</si>
  <si>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</si>
  <si>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</si>
  <si>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</si>
  <si>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del código 76</t>
  </si>
  <si>
    <t>OTROS CARGOS</t>
  </si>
  <si>
    <t>Cargo por cotizaciones previsionales, según arts. 89 y sgtes. D.L. N° 3.500 de 1980</t>
  </si>
  <si>
    <t>Monto a pagar cuota préstamo tasa 0% (préstamo solidario del Estado)</t>
  </si>
  <si>
    <t>RESULTADO LIQUIDACIÓN ANUAL IMPUESTO A LA RENTA   (si el resultado es negativo o cero, deberá declarar por Internet)</t>
  </si>
  <si>
    <t>ROL ÚNICO TRIBUTARIO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</si>
  <si>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</si>
  <si>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</si>
  <si>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</si>
  <si>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</si>
  <si>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</si>
  <si>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</si>
  <si>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</si>
  <si>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</si>
  <si>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</si>
  <si>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IMPUESTO A PAGAR</t>
  </si>
  <si>
    <t>Impuesto adeudado</t>
  </si>
  <si>
    <t>Menos: saldo puesto a disposición de los socios</t>
  </si>
  <si>
    <t>Reajuste art.72, código 305   %</t>
  </si>
  <si>
    <t>DEVOLUCIÓN SOLICITADA</t>
  </si>
  <si>
    <t>TOTAL A PAGAR (códigos 90 +39)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</si>
  <si>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</si>
  <si>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</si>
  <si>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</si>
  <si>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</si>
  <si>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</si>
  <si>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</si>
  <si>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</si>
  <si>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</si>
  <si>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(códigos 91 + 92 + 93)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</si>
  <si>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</si>
  <si>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</si>
  <si>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</si>
  <si>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</si>
  <si>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</si>
  <si>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</si>
  <si>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11111111-2</t>
  </si>
  <si>
    <t>INICIO DEL AÑO DE APERTURA</t>
  </si>
  <si>
    <t>ART 14D3</t>
  </si>
  <si>
    <t>-</t>
  </si>
  <si>
    <t>MANUEL PEREZ 70%</t>
  </si>
  <si>
    <t>JOSE PEREZ 30%</t>
  </si>
  <si>
    <t>MULTA FISCAL PAGAD EN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</si>
</sst>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0.000000"/>
    <numFmt numFmtId="165" formatCode="0.00000"/>
    <numFmt numFmtId="166" formatCode="_ * #,##0_ ;_ * \-#,##0_ ;_ * &quot;-&quot;_ ;_ @_ "/>
    <numFmt numFmtId="167" formatCode="[$-340A]d&quot; de &quot;mmmm&quot; de &quot;yyyy;@"/>
    <numFmt numFmtId="168" formatCode="_ &quot;$&quot;* #,##0_ ;_ &quot;$&quot;* \-#,##0_ ;_ &quot;$&quot;* &quot;-&quot;_ ;_ @_ "/>
    <numFmt numFmtId="169" formatCode="_-* #,##0.00_-;\-* #,##0.00_-;_-* &quot;-&quot;_-;_-@_-"/>
    <numFmt numFmtId="170" formatCode="_-* #,##0.000000_-;\-* #,##0.000000_-;_-* &quot;-&quot;_-;_-@_-"/>
    <numFmt numFmtId="171" formatCode="#,##0;[Red]\(#,##0\)"/>
    <numFmt numFmtId="172" formatCode="#,##0;\(#,##0\)"/>
    <numFmt numFmtId="173" formatCode="_ * #,##0.0000_ ;_ * \-#,##0.0000_ ;_ * &quot;-&quot;_ ;_ @_ "/>
    <numFmt numFmtId="174" formatCode="0.000"/>
    <numFmt numFmtId="175" formatCode="_ * #,##0.000000_ ;_ * \-#,##0.000000_ ;_ * &quot;-&quot;_ ;_ @_ "/>
  </numFmts>
  <fonts count="9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theme="3" tint="-0.249977111117893"/>
      <name val="Times New Roman"/>
      <family val="1"/>
    </font>
    <font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sz val="14"/>
      <color theme="3" tint="-0.249977111117893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6"/>
      <color theme="1"/>
      <name val="Verdana"/>
      <family val="2"/>
    </font>
    <font>
      <b/>
      <sz val="16"/>
      <color theme="1"/>
      <name val="Verdana"/>
      <family val="2"/>
    </font>
    <font>
      <b/>
      <sz val="16"/>
      <color theme="1"/>
      <name val="Calibri"/>
      <family val="2"/>
      <scheme val="minor"/>
    </font>
    <font>
      <b/>
      <sz val="16"/>
      <name val="Verdana"/>
      <family val="2"/>
    </font>
    <font>
      <sz val="16"/>
      <name val="Verdana"/>
      <family val="2"/>
    </font>
    <font>
      <b/>
      <sz val="20"/>
      <name val="Verdana"/>
      <family val="2"/>
    </font>
    <font>
      <b/>
      <sz val="8"/>
      <name val="Verdana"/>
      <family val="2"/>
    </font>
    <font>
      <sz val="10"/>
      <name val="Verdana"/>
      <family val="2"/>
    </font>
    <font>
      <b/>
      <sz val="16"/>
      <color rgb="FF0070C0"/>
      <name val="Verdana"/>
      <family val="2"/>
    </font>
    <font>
      <b/>
      <sz val="10"/>
      <color rgb="FFFF0000"/>
      <name val="Verdana"/>
      <family val="2"/>
    </font>
    <font>
      <b/>
      <sz val="16"/>
      <color rgb="FF002060"/>
      <name val="Verdana"/>
      <family val="2"/>
    </font>
    <font>
      <b/>
      <sz val="16"/>
      <color rgb="FFFF0000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9"/>
      <name val="Verdana"/>
      <family val="2"/>
    </font>
    <font>
      <b/>
      <sz val="22"/>
      <name val="Verdana"/>
      <family val="2"/>
    </font>
    <font>
      <sz val="11"/>
      <name val="Verdana"/>
      <family val="2"/>
    </font>
    <font>
      <b/>
      <sz val="9"/>
      <color rgb="FF0070C0"/>
      <name val="Verdana"/>
      <family val="2"/>
    </font>
    <font>
      <b/>
      <sz val="8"/>
      <color rgb="FF002060"/>
      <name val="Verdana"/>
      <family val="2"/>
    </font>
    <font>
      <b/>
      <sz val="9"/>
      <color rgb="FFFF000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b/>
      <sz val="7"/>
      <name val="Verdana"/>
      <family val="2"/>
    </font>
    <font>
      <b/>
      <sz val="12"/>
      <color theme="9" tint="-0.249977111117893"/>
      <name val="Verdana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theme="4" tint="-0.249977111117893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6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4" tint="-0.249977111117893"/>
      <name val="Arial"/>
      <family val="2"/>
    </font>
    <font>
      <sz val="11"/>
      <color theme="4" tint="-0.249977111117893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ahoma"/>
      <family val="2"/>
    </font>
    <font>
      <b/>
      <sz val="12"/>
      <color theme="1"/>
      <name val="Arial"/>
      <family val="2"/>
    </font>
    <font>
      <sz val="10"/>
      <name val="Times New Roman"/>
      <family val="1"/>
    </font>
    <font>
      <b/>
      <sz val="6"/>
      <name val="Verdana"/>
      <family val="2"/>
    </font>
    <font>
      <b/>
      <sz val="10"/>
      <color rgb="FF0070C0"/>
      <name val="Verdana"/>
      <family val="2"/>
    </font>
    <font>
      <b/>
      <sz val="11"/>
      <color rgb="FFFF0000"/>
      <name val="Verdana"/>
      <family val="2"/>
    </font>
    <font>
      <sz val="11"/>
      <color rgb="FFFF0000"/>
      <name val="Verdana"/>
      <family val="2"/>
    </font>
    <font>
      <b/>
      <sz val="16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8"/>
      <color rgb="FF00206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002060"/>
      <name val="Verdana"/>
      <family val="2"/>
    </font>
    <font>
      <b/>
      <sz val="18"/>
      <color rgb="FFFF0000"/>
      <name val="Verdana"/>
      <family val="2"/>
    </font>
    <font>
      <b/>
      <sz val="18"/>
      <name val="Verdana"/>
      <family val="2"/>
    </font>
    <font>
      <b/>
      <sz val="6"/>
      <color rgb="FF00B050"/>
      <name val="Verdana"/>
      <family val="2"/>
    </font>
    <font>
      <b/>
      <sz val="6"/>
      <color rgb="FFFF0000"/>
      <name val="Verdana"/>
      <family val="2"/>
    </font>
    <font>
      <b/>
      <sz val="12"/>
      <color rgb="FF00B050"/>
      <name val="Verdana"/>
      <family val="2"/>
    </font>
    <font>
      <b/>
      <sz val="16"/>
      <color theme="9" tint="-0.249977111117893"/>
      <name val="Verdana"/>
      <family val="2"/>
    </font>
    <font>
      <b/>
      <sz val="16"/>
      <color rgb="FF00B050"/>
      <name val="Verdana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rgb="FF0070C0"/>
      <name val="Verdana"/>
      <family val="2"/>
    </font>
    <font>
      <b/>
      <sz val="12"/>
      <color rgb="FFFF0000"/>
      <name val="Verdana"/>
      <family val="2"/>
    </font>
    <font>
      <sz val="11"/>
      <color rgb="FF00206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lightDown">
        <fgColor auto="1"/>
        <bgColor theme="0"/>
      </patternFill>
    </fill>
    <fill>
      <patternFill patternType="lightDown"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39997558519241921"/>
        <bgColor indexed="64"/>
      </patternFill>
    </fill>
  </fills>
  <borders count="1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rgb="FF0033CC"/>
      </top>
      <bottom style="hair">
        <color rgb="FF0033CC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rgb="FF0033CC"/>
      </right>
      <top style="medium">
        <color indexed="64"/>
      </top>
      <bottom/>
      <diagonal/>
    </border>
    <border>
      <left style="thick">
        <color rgb="FF0033CC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rgb="FF0033CC"/>
      </right>
      <top/>
      <bottom style="medium">
        <color indexed="64"/>
      </bottom>
      <diagonal/>
    </border>
    <border>
      <left style="thick">
        <color rgb="FF0033CC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52" fillId="0" borderId="0"/>
    <xf numFmtId="0" fontId="60" fillId="0" borderId="0" applyNumberFormat="0" applyFill="0" applyBorder="0" applyAlignment="0" applyProtection="0"/>
    <xf numFmtId="0" fontId="72" fillId="0" borderId="0"/>
    <xf numFmtId="44" fontId="64" fillId="0" borderId="0" applyFont="0" applyFill="0" applyBorder="0" applyAlignment="0" applyProtection="0"/>
  </cellStyleXfs>
  <cellXfs count="750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1" fontId="6" fillId="2" borderId="0" xfId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1" fontId="7" fillId="2" borderId="0" xfId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164" fontId="6" fillId="2" borderId="5" xfId="0" applyNumberFormat="1" applyFont="1" applyFill="1" applyBorder="1" applyAlignment="1">
      <alignment horizontal="left" vertical="center"/>
    </xf>
    <xf numFmtId="0" fontId="6" fillId="2" borderId="5" xfId="0" applyFont="1" applyFill="1" applyBorder="1" applyAlignment="1">
      <alignment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1" fontId="4" fillId="2" borderId="10" xfId="1" applyFont="1" applyFill="1" applyBorder="1" applyAlignment="1">
      <alignment horizontal="center" vertical="center"/>
    </xf>
    <xf numFmtId="166" fontId="6" fillId="2" borderId="5" xfId="1" applyNumberFormat="1" applyFont="1" applyFill="1" applyBorder="1" applyAlignment="1">
      <alignment vertical="center"/>
    </xf>
    <xf numFmtId="166" fontId="6" fillId="2" borderId="11" xfId="1" applyNumberFormat="1" applyFont="1" applyFill="1" applyBorder="1" applyAlignment="1">
      <alignment vertical="center"/>
    </xf>
    <xf numFmtId="166" fontId="6" fillId="2" borderId="12" xfId="1" applyNumberFormat="1" applyFont="1" applyFill="1" applyBorder="1" applyAlignment="1">
      <alignment vertical="center"/>
    </xf>
    <xf numFmtId="166" fontId="6" fillId="2" borderId="13" xfId="1" applyNumberFormat="1" applyFont="1" applyFill="1" applyBorder="1" applyAlignment="1">
      <alignment vertical="center"/>
    </xf>
    <xf numFmtId="166" fontId="6" fillId="2" borderId="1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6" fontId="6" fillId="2" borderId="15" xfId="1" applyNumberFormat="1" applyFont="1" applyFill="1" applyBorder="1" applyAlignment="1">
      <alignment vertical="center"/>
    </xf>
    <xf numFmtId="166" fontId="6" fillId="2" borderId="16" xfId="1" applyNumberFormat="1" applyFont="1" applyFill="1" applyBorder="1" applyAlignment="1">
      <alignment vertical="center"/>
    </xf>
    <xf numFmtId="166" fontId="6" fillId="2" borderId="17" xfId="1" applyNumberFormat="1" applyFont="1" applyFill="1" applyBorder="1" applyAlignment="1">
      <alignment vertical="center"/>
    </xf>
    <xf numFmtId="166" fontId="6" fillId="2" borderId="18" xfId="1" applyNumberFormat="1" applyFont="1" applyFill="1" applyBorder="1" applyAlignment="1">
      <alignment vertical="center"/>
    </xf>
    <xf numFmtId="166" fontId="6" fillId="2" borderId="19" xfId="1" applyNumberFormat="1" applyFont="1" applyFill="1" applyBorder="1" applyAlignment="1">
      <alignment vertical="center"/>
    </xf>
    <xf numFmtId="166" fontId="6" fillId="2" borderId="20" xfId="1" applyNumberFormat="1" applyFont="1" applyFill="1" applyBorder="1" applyAlignment="1">
      <alignment vertical="center"/>
    </xf>
    <xf numFmtId="166" fontId="6" fillId="2" borderId="21" xfId="1" applyNumberFormat="1" applyFont="1" applyFill="1" applyBorder="1" applyAlignment="1">
      <alignment vertical="center"/>
    </xf>
    <xf numFmtId="166" fontId="6" fillId="2" borderId="22" xfId="1" applyNumberFormat="1" applyFont="1" applyFill="1" applyBorder="1" applyAlignment="1">
      <alignment vertical="center"/>
    </xf>
    <xf numFmtId="166" fontId="6" fillId="2" borderId="23" xfId="1" applyNumberFormat="1" applyFont="1" applyFill="1" applyBorder="1" applyAlignment="1">
      <alignment vertical="center"/>
    </xf>
    <xf numFmtId="166" fontId="6" fillId="2" borderId="24" xfId="1" applyNumberFormat="1" applyFont="1" applyFill="1" applyBorder="1" applyAlignment="1">
      <alignment vertical="center"/>
    </xf>
    <xf numFmtId="166" fontId="6" fillId="2" borderId="25" xfId="1" applyNumberFormat="1" applyFont="1" applyFill="1" applyBorder="1" applyAlignment="1">
      <alignment vertical="center"/>
    </xf>
    <xf numFmtId="166" fontId="6" fillId="2" borderId="26" xfId="1" applyNumberFormat="1" applyFont="1" applyFill="1" applyBorder="1" applyAlignment="1">
      <alignment vertical="center"/>
    </xf>
    <xf numFmtId="166" fontId="6" fillId="2" borderId="27" xfId="1" applyNumberFormat="1" applyFont="1" applyFill="1" applyBorder="1" applyAlignment="1">
      <alignment vertical="center"/>
    </xf>
    <xf numFmtId="166" fontId="8" fillId="2" borderId="23" xfId="1" applyNumberFormat="1" applyFont="1" applyFill="1" applyBorder="1" applyAlignment="1">
      <alignment vertical="center"/>
    </xf>
    <xf numFmtId="166" fontId="6" fillId="2" borderId="29" xfId="1" applyNumberFormat="1" applyFont="1" applyFill="1" applyBorder="1" applyAlignment="1">
      <alignment vertical="center"/>
    </xf>
    <xf numFmtId="166" fontId="6" fillId="2" borderId="30" xfId="1" applyNumberFormat="1" applyFont="1" applyFill="1" applyBorder="1" applyAlignment="1">
      <alignment vertical="center"/>
    </xf>
    <xf numFmtId="166" fontId="6" fillId="2" borderId="32" xfId="1" applyNumberFormat="1" applyFont="1" applyFill="1" applyBorder="1" applyAlignment="1">
      <alignment vertical="center"/>
    </xf>
    <xf numFmtId="166" fontId="4" fillId="2" borderId="23" xfId="1" applyNumberFormat="1" applyFont="1" applyFill="1" applyBorder="1" applyAlignment="1">
      <alignment horizontal="center" vertical="center"/>
    </xf>
    <xf numFmtId="166" fontId="8" fillId="2" borderId="24" xfId="1" applyNumberFormat="1" applyFont="1" applyFill="1" applyBorder="1" applyAlignment="1">
      <alignment vertical="center"/>
    </xf>
    <xf numFmtId="166" fontId="8" fillId="2" borderId="25" xfId="1" applyNumberFormat="1" applyFont="1" applyFill="1" applyBorder="1" applyAlignment="1">
      <alignment vertical="center"/>
    </xf>
    <xf numFmtId="166" fontId="8" fillId="2" borderId="27" xfId="1" applyNumberFormat="1" applyFont="1" applyFill="1" applyBorder="1" applyAlignment="1">
      <alignment vertical="center"/>
    </xf>
    <xf numFmtId="166" fontId="8" fillId="2" borderId="26" xfId="1" applyNumberFormat="1" applyFont="1" applyFill="1" applyBorder="1" applyAlignment="1">
      <alignment vertical="center"/>
    </xf>
    <xf numFmtId="166" fontId="9" fillId="2" borderId="23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5" fillId="3" borderId="36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166" fontId="15" fillId="3" borderId="14" xfId="1" applyNumberFormat="1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2" fillId="3" borderId="37" xfId="0" applyFont="1" applyFill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166" fontId="12" fillId="3" borderId="17" xfId="1" applyNumberFormat="1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41" fontId="18" fillId="2" borderId="0" xfId="1" applyFont="1" applyFill="1" applyAlignment="1">
      <alignment vertical="center"/>
    </xf>
    <xf numFmtId="41" fontId="18" fillId="2" borderId="0" xfId="0" applyNumberFormat="1" applyFont="1" applyFill="1" applyAlignment="1">
      <alignment vertical="center"/>
    </xf>
    <xf numFmtId="49" fontId="19" fillId="2" borderId="0" xfId="0" applyNumberFormat="1" applyFont="1" applyFill="1" applyAlignment="1">
      <alignment horizontal="center"/>
    </xf>
    <xf numFmtId="0" fontId="18" fillId="2" borderId="0" xfId="0" applyFont="1" applyFill="1"/>
    <xf numFmtId="41" fontId="18" fillId="2" borderId="0" xfId="1" applyFont="1" applyFill="1"/>
    <xf numFmtId="167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center"/>
    </xf>
    <xf numFmtId="41" fontId="19" fillId="2" borderId="0" xfId="1" applyFont="1" applyFill="1" applyAlignment="1">
      <alignment horizontal="center"/>
    </xf>
    <xf numFmtId="49" fontId="19" fillId="2" borderId="29" xfId="0" applyNumberFormat="1" applyFont="1" applyFill="1" applyBorder="1" applyAlignment="1">
      <alignment horizontal="center"/>
    </xf>
    <xf numFmtId="0" fontId="19" fillId="2" borderId="38" xfId="0" applyFont="1" applyFill="1" applyBorder="1"/>
    <xf numFmtId="0" fontId="19" fillId="2" borderId="39" xfId="0" applyFont="1" applyFill="1" applyBorder="1"/>
    <xf numFmtId="41" fontId="19" fillId="2" borderId="40" xfId="1" applyFont="1" applyFill="1" applyBorder="1"/>
    <xf numFmtId="49" fontId="19" fillId="2" borderId="25" xfId="0" applyNumberFormat="1" applyFont="1" applyFill="1" applyBorder="1" applyAlignment="1">
      <alignment horizontal="center"/>
    </xf>
    <xf numFmtId="0" fontId="19" fillId="2" borderId="41" xfId="0" applyFont="1" applyFill="1" applyBorder="1"/>
    <xf numFmtId="0" fontId="19" fillId="2" borderId="40" xfId="0" applyFont="1" applyFill="1" applyBorder="1"/>
    <xf numFmtId="41" fontId="19" fillId="2" borderId="25" xfId="1" applyFont="1" applyFill="1" applyBorder="1"/>
    <xf numFmtId="0" fontId="18" fillId="2" borderId="41" xfId="0" applyFont="1" applyFill="1" applyBorder="1"/>
    <xf numFmtId="0" fontId="18" fillId="2" borderId="40" xfId="0" applyFont="1" applyFill="1" applyBorder="1"/>
    <xf numFmtId="41" fontId="18" fillId="2" borderId="25" xfId="1" applyFont="1" applyFill="1" applyBorder="1"/>
    <xf numFmtId="41" fontId="18" fillId="2" borderId="20" xfId="1" applyFont="1" applyFill="1" applyBorder="1"/>
    <xf numFmtId="0" fontId="20" fillId="2" borderId="0" xfId="0" applyFont="1" applyFill="1"/>
    <xf numFmtId="168" fontId="18" fillId="2" borderId="40" xfId="0" applyNumberFormat="1" applyFont="1" applyFill="1" applyBorder="1"/>
    <xf numFmtId="168" fontId="19" fillId="2" borderId="41" xfId="0" applyNumberFormat="1" applyFont="1" applyFill="1" applyBorder="1"/>
    <xf numFmtId="0" fontId="18" fillId="2" borderId="38" xfId="0" applyFont="1" applyFill="1" applyBorder="1"/>
    <xf numFmtId="168" fontId="19" fillId="2" borderId="38" xfId="0" applyNumberFormat="1" applyFont="1" applyFill="1" applyBorder="1"/>
    <xf numFmtId="41" fontId="21" fillId="2" borderId="29" xfId="1" applyFont="1" applyFill="1" applyBorder="1"/>
    <xf numFmtId="41" fontId="21" fillId="2" borderId="25" xfId="1" applyFont="1" applyFill="1" applyBorder="1"/>
    <xf numFmtId="41" fontId="21" fillId="2" borderId="25" xfId="1" applyFont="1" applyFill="1" applyBorder="1" applyAlignment="1">
      <alignment vertical="center"/>
    </xf>
    <xf numFmtId="49" fontId="19" fillId="2" borderId="20" xfId="0" applyNumberFormat="1" applyFont="1" applyFill="1" applyBorder="1" applyAlignment="1">
      <alignment horizontal="center"/>
    </xf>
    <xf numFmtId="0" fontId="18" fillId="2" borderId="42" xfId="0" applyFont="1" applyFill="1" applyBorder="1"/>
    <xf numFmtId="41" fontId="21" fillId="2" borderId="20" xfId="1" applyFont="1" applyFill="1" applyBorder="1"/>
    <xf numFmtId="41" fontId="18" fillId="2" borderId="12" xfId="1" applyFont="1" applyFill="1" applyBorder="1"/>
    <xf numFmtId="49" fontId="19" fillId="2" borderId="37" xfId="0" applyNumberFormat="1" applyFont="1" applyFill="1" applyBorder="1" applyAlignment="1">
      <alignment horizontal="center"/>
    </xf>
    <xf numFmtId="0" fontId="19" fillId="2" borderId="2" xfId="0" applyFont="1" applyFill="1" applyBorder="1"/>
    <xf numFmtId="41" fontId="19" fillId="2" borderId="17" xfId="1" applyFont="1" applyFill="1" applyBorder="1"/>
    <xf numFmtId="166" fontId="6" fillId="2" borderId="23" xfId="1" applyNumberFormat="1" applyFont="1" applyFill="1" applyBorder="1" applyAlignment="1">
      <alignment horizontal="left" vertical="top"/>
    </xf>
    <xf numFmtId="0" fontId="0" fillId="2" borderId="0" xfId="0" applyFill="1"/>
    <xf numFmtId="41" fontId="4" fillId="2" borderId="0" xfId="1" applyFont="1" applyFill="1" applyAlignment="1">
      <alignment horizontal="center" vertical="center"/>
    </xf>
    <xf numFmtId="41" fontId="6" fillId="2" borderId="0" xfId="1" applyFont="1" applyFill="1" applyAlignment="1">
      <alignment vertical="center"/>
    </xf>
    <xf numFmtId="41" fontId="7" fillId="2" borderId="0" xfId="1" applyFont="1" applyFill="1" applyAlignment="1">
      <alignment vertical="center"/>
    </xf>
    <xf numFmtId="41" fontId="9" fillId="2" borderId="0" xfId="1" applyFont="1" applyFill="1" applyAlignment="1">
      <alignment vertical="center"/>
    </xf>
    <xf numFmtId="171" fontId="23" fillId="2" borderId="0" xfId="0" applyNumberFormat="1" applyFont="1" applyFill="1"/>
    <xf numFmtId="171" fontId="24" fillId="2" borderId="0" xfId="0" applyNumberFormat="1" applyFont="1" applyFill="1"/>
    <xf numFmtId="171" fontId="28" fillId="4" borderId="47" xfId="0" applyNumberFormat="1" applyFont="1" applyFill="1" applyBorder="1" applyAlignment="1">
      <alignment vertical="center"/>
    </xf>
    <xf numFmtId="171" fontId="28" fillId="4" borderId="52" xfId="0" applyNumberFormat="1" applyFont="1" applyFill="1" applyBorder="1" applyAlignment="1">
      <alignment vertical="center"/>
    </xf>
    <xf numFmtId="171" fontId="28" fillId="4" borderId="5" xfId="0" applyNumberFormat="1" applyFont="1" applyFill="1" applyBorder="1" applyAlignment="1">
      <alignment vertical="center"/>
    </xf>
    <xf numFmtId="171" fontId="28" fillId="4" borderId="55" xfId="0" applyNumberFormat="1" applyFont="1" applyFill="1" applyBorder="1" applyAlignment="1">
      <alignment vertical="center"/>
    </xf>
    <xf numFmtId="171" fontId="28" fillId="4" borderId="6" xfId="0" applyNumberFormat="1" applyFont="1" applyFill="1" applyBorder="1" applyAlignment="1">
      <alignment vertical="center"/>
    </xf>
    <xf numFmtId="171" fontId="28" fillId="4" borderId="56" xfId="0" applyNumberFormat="1" applyFont="1" applyFill="1" applyBorder="1" applyAlignment="1">
      <alignment vertical="center"/>
    </xf>
    <xf numFmtId="171" fontId="31" fillId="2" borderId="57" xfId="0" applyNumberFormat="1" applyFont="1" applyFill="1" applyBorder="1" applyAlignment="1">
      <alignment horizontal="left" vertical="center" wrapText="1"/>
    </xf>
    <xf numFmtId="171" fontId="32" fillId="2" borderId="58" xfId="0" applyNumberFormat="1" applyFont="1" applyFill="1" applyBorder="1" applyAlignment="1">
      <alignment horizontal="center" vertical="center"/>
    </xf>
    <xf numFmtId="171" fontId="33" fillId="2" borderId="59" xfId="0" applyNumberFormat="1" applyFont="1" applyFill="1" applyBorder="1" applyAlignment="1">
      <alignment horizontal="center" vertical="center"/>
    </xf>
    <xf numFmtId="171" fontId="34" fillId="2" borderId="60" xfId="0" applyNumberFormat="1" applyFont="1" applyFill="1" applyBorder="1" applyAlignment="1">
      <alignment vertical="center"/>
    </xf>
    <xf numFmtId="171" fontId="33" fillId="2" borderId="61" xfId="0" applyNumberFormat="1" applyFont="1" applyFill="1" applyBorder="1" applyAlignment="1">
      <alignment horizontal="center" vertical="center"/>
    </xf>
    <xf numFmtId="171" fontId="34" fillId="2" borderId="60" xfId="0" applyNumberFormat="1" applyFont="1" applyFill="1" applyBorder="1" applyAlignment="1">
      <alignment horizontal="right" vertical="center"/>
    </xf>
    <xf numFmtId="171" fontId="33" fillId="2" borderId="62" xfId="0" applyNumberFormat="1" applyFont="1" applyFill="1" applyBorder="1" applyAlignment="1">
      <alignment horizontal="center" vertical="center"/>
    </xf>
    <xf numFmtId="171" fontId="33" fillId="2" borderId="60" xfId="0" applyNumberFormat="1" applyFont="1" applyFill="1" applyBorder="1" applyAlignment="1">
      <alignment horizontal="center" vertical="center"/>
    </xf>
    <xf numFmtId="171" fontId="34" fillId="2" borderId="62" xfId="0" applyNumberFormat="1" applyFont="1" applyFill="1" applyBorder="1" applyAlignment="1">
      <alignment horizontal="right" vertical="center"/>
    </xf>
    <xf numFmtId="171" fontId="32" fillId="2" borderId="63" xfId="0" applyNumberFormat="1" applyFont="1" applyFill="1" applyBorder="1" applyAlignment="1">
      <alignment horizontal="center" vertical="center"/>
    </xf>
    <xf numFmtId="171" fontId="31" fillId="2" borderId="64" xfId="0" applyNumberFormat="1" applyFont="1" applyFill="1" applyBorder="1" applyAlignment="1">
      <alignment horizontal="left" vertical="center" wrapText="1"/>
    </xf>
    <xf numFmtId="49" fontId="35" fillId="2" borderId="26" xfId="0" applyNumberFormat="1" applyFont="1" applyFill="1" applyBorder="1" applyAlignment="1">
      <alignment horizontal="center" vertical="center"/>
    </xf>
    <xf numFmtId="171" fontId="33" fillId="4" borderId="24" xfId="0" applyNumberFormat="1" applyFont="1" applyFill="1" applyBorder="1" applyAlignment="1">
      <alignment vertical="center"/>
    </xf>
    <xf numFmtId="171" fontId="34" fillId="4" borderId="25" xfId="0" applyNumberFormat="1" applyFont="1" applyFill="1" applyBorder="1" applyAlignment="1">
      <alignment vertical="center"/>
    </xf>
    <xf numFmtId="171" fontId="33" fillId="2" borderId="25" xfId="0" applyNumberFormat="1" applyFont="1" applyFill="1" applyBorder="1" applyAlignment="1">
      <alignment horizontal="center" vertical="center"/>
    </xf>
    <xf numFmtId="171" fontId="34" fillId="2" borderId="25" xfId="0" applyNumberFormat="1" applyFont="1" applyFill="1" applyBorder="1" applyAlignment="1">
      <alignment horizontal="right" vertical="center"/>
    </xf>
    <xf numFmtId="171" fontId="33" fillId="4" borderId="25" xfId="0" applyNumberFormat="1" applyFont="1" applyFill="1" applyBorder="1" applyAlignment="1">
      <alignment vertical="center"/>
    </xf>
    <xf numFmtId="171" fontId="34" fillId="4" borderId="25" xfId="0" applyNumberFormat="1" applyFont="1" applyFill="1" applyBorder="1" applyAlignment="1">
      <alignment horizontal="center" vertical="center"/>
    </xf>
    <xf numFmtId="171" fontId="34" fillId="2" borderId="25" xfId="0" applyNumberFormat="1" applyFont="1" applyFill="1" applyBorder="1" applyAlignment="1">
      <alignment vertical="center"/>
    </xf>
    <xf numFmtId="171" fontId="33" fillId="4" borderId="65" xfId="0" applyNumberFormat="1" applyFont="1" applyFill="1" applyBorder="1" applyAlignment="1">
      <alignment vertical="center"/>
    </xf>
    <xf numFmtId="171" fontId="34" fillId="4" borderId="65" xfId="0" applyNumberFormat="1" applyFont="1" applyFill="1" applyBorder="1" applyAlignment="1">
      <alignment horizontal="right" vertical="center"/>
    </xf>
    <xf numFmtId="49" fontId="35" fillId="2" borderId="66" xfId="0" applyNumberFormat="1" applyFont="1" applyFill="1" applyBorder="1" applyAlignment="1">
      <alignment horizontal="center" vertical="center"/>
    </xf>
    <xf numFmtId="171" fontId="33" fillId="2" borderId="24" xfId="0" applyNumberFormat="1" applyFont="1" applyFill="1" applyBorder="1" applyAlignment="1">
      <alignment horizontal="center" vertical="center"/>
    </xf>
    <xf numFmtId="171" fontId="33" fillId="4" borderId="67" xfId="0" applyNumberFormat="1" applyFont="1" applyFill="1" applyBorder="1" applyAlignment="1">
      <alignment vertical="center"/>
    </xf>
    <xf numFmtId="171" fontId="33" fillId="2" borderId="65" xfId="0" applyNumberFormat="1" applyFont="1" applyFill="1" applyBorder="1" applyAlignment="1">
      <alignment horizontal="center" vertical="center"/>
    </xf>
    <xf numFmtId="171" fontId="32" fillId="2" borderId="26" xfId="0" applyNumberFormat="1" applyFont="1" applyFill="1" applyBorder="1" applyAlignment="1">
      <alignment horizontal="center" vertical="center"/>
    </xf>
    <xf numFmtId="171" fontId="32" fillId="2" borderId="66" xfId="0" applyNumberFormat="1" applyFont="1" applyFill="1" applyBorder="1" applyAlignment="1">
      <alignment horizontal="center" vertical="center"/>
    </xf>
    <xf numFmtId="171" fontId="31" fillId="2" borderId="64" xfId="0" applyNumberFormat="1" applyFont="1" applyFill="1" applyBorder="1" applyAlignment="1">
      <alignment horizontal="left" vertical="center"/>
    </xf>
    <xf numFmtId="171" fontId="36" fillId="2" borderId="64" xfId="0" applyNumberFormat="1" applyFont="1" applyFill="1" applyBorder="1" applyAlignment="1">
      <alignment horizontal="left" vertical="center" wrapText="1"/>
    </xf>
    <xf numFmtId="171" fontId="27" fillId="2" borderId="26" xfId="0" applyNumberFormat="1" applyFont="1" applyFill="1" applyBorder="1" applyAlignment="1">
      <alignment horizontal="center" vertical="center"/>
    </xf>
    <xf numFmtId="171" fontId="27" fillId="2" borderId="66" xfId="0" applyNumberFormat="1" applyFont="1" applyFill="1" applyBorder="1" applyAlignment="1">
      <alignment horizontal="center" vertical="center"/>
    </xf>
    <xf numFmtId="171" fontId="36" fillId="2" borderId="68" xfId="0" applyNumberFormat="1" applyFont="1" applyFill="1" applyBorder="1" applyAlignment="1">
      <alignment horizontal="left" vertical="center" wrapText="1"/>
    </xf>
    <xf numFmtId="171" fontId="27" fillId="2" borderId="69" xfId="0" applyNumberFormat="1" applyFont="1" applyFill="1" applyBorder="1" applyAlignment="1">
      <alignment horizontal="center" vertical="center"/>
    </xf>
    <xf numFmtId="171" fontId="33" fillId="4" borderId="70" xfId="0" applyNumberFormat="1" applyFont="1" applyFill="1" applyBorder="1" applyAlignment="1">
      <alignment vertical="center"/>
    </xf>
    <xf numFmtId="171" fontId="34" fillId="5" borderId="71" xfId="0" applyNumberFormat="1" applyFont="1" applyFill="1" applyBorder="1" applyAlignment="1">
      <alignment vertical="center"/>
    </xf>
    <xf numFmtId="171" fontId="33" fillId="2" borderId="72" xfId="0" applyNumberFormat="1" applyFont="1" applyFill="1" applyBorder="1" applyAlignment="1">
      <alignment horizontal="center" vertical="center"/>
    </xf>
    <xf numFmtId="171" fontId="34" fillId="2" borderId="73" xfId="0" applyNumberFormat="1" applyFont="1" applyFill="1" applyBorder="1" applyAlignment="1">
      <alignment vertical="center" wrapText="1"/>
    </xf>
    <xf numFmtId="171" fontId="33" fillId="4" borderId="74" xfId="0" applyNumberFormat="1" applyFont="1" applyFill="1" applyBorder="1" applyAlignment="1">
      <alignment vertical="center"/>
    </xf>
    <xf numFmtId="171" fontId="34" fillId="4" borderId="71" xfId="0" applyNumberFormat="1" applyFont="1" applyFill="1" applyBorder="1" applyAlignment="1">
      <alignment horizontal="center" vertical="center"/>
    </xf>
    <xf numFmtId="171" fontId="33" fillId="2" borderId="74" xfId="0" applyNumberFormat="1" applyFont="1" applyFill="1" applyBorder="1" applyAlignment="1">
      <alignment horizontal="center" vertical="center"/>
    </xf>
    <xf numFmtId="171" fontId="33" fillId="2" borderId="71" xfId="0" applyNumberFormat="1" applyFont="1" applyFill="1" applyBorder="1" applyAlignment="1">
      <alignment horizontal="center" vertical="center"/>
    </xf>
    <xf numFmtId="171" fontId="34" fillId="2" borderId="71" xfId="0" applyNumberFormat="1" applyFont="1" applyFill="1" applyBorder="1" applyAlignment="1">
      <alignment horizontal="right" vertical="center"/>
    </xf>
    <xf numFmtId="171" fontId="37" fillId="2" borderId="71" xfId="0" applyNumberFormat="1" applyFont="1" applyFill="1" applyBorder="1" applyAlignment="1">
      <alignment horizontal="right" vertical="center"/>
    </xf>
    <xf numFmtId="171" fontId="33" fillId="4" borderId="71" xfId="0" applyNumberFormat="1" applyFont="1" applyFill="1" applyBorder="1" applyAlignment="1">
      <alignment vertical="center"/>
    </xf>
    <xf numFmtId="171" fontId="34" fillId="4" borderId="73" xfId="0" applyNumberFormat="1" applyFont="1" applyFill="1" applyBorder="1" applyAlignment="1">
      <alignment horizontal="center" vertical="center"/>
    </xf>
    <xf numFmtId="171" fontId="27" fillId="2" borderId="75" xfId="0" applyNumberFormat="1" applyFont="1" applyFill="1" applyBorder="1" applyAlignment="1">
      <alignment horizontal="center" vertical="center"/>
    </xf>
    <xf numFmtId="0" fontId="38" fillId="2" borderId="0" xfId="0" applyFont="1" applyFill="1"/>
    <xf numFmtId="0" fontId="39" fillId="2" borderId="0" xfId="0" applyFont="1" applyFill="1"/>
    <xf numFmtId="41" fontId="0" fillId="2" borderId="0" xfId="1" applyFont="1" applyFill="1"/>
    <xf numFmtId="171" fontId="40" fillId="2" borderId="0" xfId="0" applyNumberFormat="1" applyFont="1" applyFill="1"/>
    <xf numFmtId="171" fontId="41" fillId="2" borderId="0" xfId="0" applyNumberFormat="1" applyFont="1" applyFill="1"/>
    <xf numFmtId="41" fontId="23" fillId="2" borderId="0" xfId="1" applyFont="1" applyFill="1"/>
    <xf numFmtId="171" fontId="42" fillId="4" borderId="47" xfId="0" applyNumberFormat="1" applyFont="1" applyFill="1" applyBorder="1" applyAlignment="1">
      <alignment vertical="center"/>
    </xf>
    <xf numFmtId="171" fontId="42" fillId="4" borderId="5" xfId="0" applyNumberFormat="1" applyFont="1" applyFill="1" applyBorder="1" applyAlignment="1">
      <alignment vertical="center"/>
    </xf>
    <xf numFmtId="171" fontId="42" fillId="4" borderId="6" xfId="0" applyNumberFormat="1" applyFont="1" applyFill="1" applyBorder="1" applyAlignment="1">
      <alignment vertical="center"/>
    </xf>
    <xf numFmtId="171" fontId="33" fillId="2" borderId="82" xfId="0" applyNumberFormat="1" applyFont="1" applyFill="1" applyBorder="1" applyAlignment="1">
      <alignment horizontal="center" vertical="center"/>
    </xf>
    <xf numFmtId="171" fontId="34" fillId="2" borderId="82" xfId="0" applyNumberFormat="1" applyFont="1" applyFill="1" applyBorder="1" applyAlignment="1">
      <alignment horizontal="right" vertical="center"/>
    </xf>
    <xf numFmtId="41" fontId="33" fillId="2" borderId="82" xfId="1" applyFont="1" applyFill="1" applyBorder="1" applyAlignment="1">
      <alignment horizontal="center" vertical="center"/>
    </xf>
    <xf numFmtId="171" fontId="34" fillId="2" borderId="82" xfId="0" applyNumberFormat="1" applyFont="1" applyFill="1" applyBorder="1" applyAlignment="1">
      <alignment horizontal="right"/>
    </xf>
    <xf numFmtId="171" fontId="44" fillId="2" borderId="83" xfId="0" applyNumberFormat="1" applyFont="1" applyFill="1" applyBorder="1" applyAlignment="1">
      <alignment horizontal="left" vertical="center" wrapText="1"/>
    </xf>
    <xf numFmtId="49" fontId="47" fillId="2" borderId="13" xfId="0" applyNumberFormat="1" applyFont="1" applyFill="1" applyBorder="1" applyAlignment="1">
      <alignment horizontal="center" vertical="center"/>
    </xf>
    <xf numFmtId="171" fontId="46" fillId="2" borderId="65" xfId="0" applyNumberFormat="1" applyFont="1" applyFill="1" applyBorder="1" applyAlignment="1">
      <alignment horizontal="right" vertical="center"/>
    </xf>
    <xf numFmtId="171" fontId="34" fillId="2" borderId="65" xfId="0" applyNumberFormat="1" applyFont="1" applyFill="1" applyBorder="1" applyAlignment="1">
      <alignment horizontal="right" vertical="center"/>
    </xf>
    <xf numFmtId="41" fontId="33" fillId="2" borderId="65" xfId="1" applyFont="1" applyFill="1" applyBorder="1" applyAlignment="1">
      <alignment horizontal="center" vertical="center"/>
    </xf>
    <xf numFmtId="41" fontId="33" fillId="4" borderId="65" xfId="1" applyFont="1" applyFill="1" applyBorder="1" applyAlignment="1">
      <alignment vertical="center"/>
    </xf>
    <xf numFmtId="171" fontId="34" fillId="4" borderId="65" xfId="0" applyNumberFormat="1" applyFont="1" applyFill="1" applyBorder="1" applyAlignment="1">
      <alignment vertical="center"/>
    </xf>
    <xf numFmtId="171" fontId="33" fillId="4" borderId="84" xfId="0" applyNumberFormat="1" applyFont="1" applyFill="1" applyBorder="1" applyAlignment="1">
      <alignment vertical="center"/>
    </xf>
    <xf numFmtId="171" fontId="34" fillId="4" borderId="84" xfId="0" applyNumberFormat="1" applyFont="1" applyFill="1" applyBorder="1" applyAlignment="1">
      <alignment vertical="center"/>
    </xf>
    <xf numFmtId="171" fontId="33" fillId="4" borderId="85" xfId="0" applyNumberFormat="1" applyFont="1" applyFill="1" applyBorder="1" applyAlignment="1">
      <alignment vertical="center"/>
    </xf>
    <xf numFmtId="171" fontId="44" fillId="2" borderId="64" xfId="0" applyNumberFormat="1" applyFont="1" applyFill="1" applyBorder="1" applyAlignment="1">
      <alignment horizontal="left" vertical="center" wrapText="1"/>
    </xf>
    <xf numFmtId="49" fontId="47" fillId="2" borderId="26" xfId="0" applyNumberFormat="1" applyFont="1" applyFill="1" applyBorder="1" applyAlignment="1">
      <alignment horizontal="center" vertical="center"/>
    </xf>
    <xf numFmtId="171" fontId="46" fillId="4" borderId="86" xfId="0" applyNumberFormat="1" applyFont="1" applyFill="1" applyBorder="1" applyAlignment="1">
      <alignment vertical="center"/>
    </xf>
    <xf numFmtId="171" fontId="34" fillId="4" borderId="86" xfId="0" applyNumberFormat="1" applyFont="1" applyFill="1" applyBorder="1" applyAlignment="1">
      <alignment vertical="center"/>
    </xf>
    <xf numFmtId="41" fontId="33" fillId="4" borderId="84" xfId="1" applyFont="1" applyFill="1" applyBorder="1" applyAlignment="1">
      <alignment vertical="center"/>
    </xf>
    <xf numFmtId="171" fontId="34" fillId="2" borderId="25" xfId="0" applyNumberFormat="1" applyFont="1" applyFill="1" applyBorder="1" applyAlignment="1">
      <alignment horizontal="right"/>
    </xf>
    <xf numFmtId="171" fontId="45" fillId="2" borderId="26" xfId="0" applyNumberFormat="1" applyFont="1" applyFill="1" applyBorder="1" applyAlignment="1">
      <alignment horizontal="center" vertical="center"/>
    </xf>
    <xf numFmtId="171" fontId="46" fillId="2" borderId="25" xfId="0" applyNumberFormat="1" applyFont="1" applyFill="1" applyBorder="1" applyAlignment="1">
      <alignment horizontal="right" vertical="center"/>
    </xf>
    <xf numFmtId="41" fontId="33" fillId="2" borderId="25" xfId="1" applyFont="1" applyFill="1" applyBorder="1" applyAlignment="1">
      <alignment horizontal="center" vertical="center"/>
    </xf>
    <xf numFmtId="171" fontId="44" fillId="2" borderId="64" xfId="0" applyNumberFormat="1" applyFont="1" applyFill="1" applyBorder="1" applyAlignment="1">
      <alignment horizontal="left" vertical="center"/>
    </xf>
    <xf numFmtId="171" fontId="34" fillId="4" borderId="85" xfId="0" applyNumberFormat="1" applyFont="1" applyFill="1" applyBorder="1" applyAlignment="1">
      <alignment vertical="center"/>
    </xf>
    <xf numFmtId="171" fontId="48" fillId="2" borderId="87" xfId="0" applyNumberFormat="1" applyFont="1" applyFill="1" applyBorder="1" applyAlignment="1">
      <alignment horizontal="left" vertical="center" wrapText="1"/>
    </xf>
    <xf numFmtId="171" fontId="49" fillId="2" borderId="88" xfId="0" applyNumberFormat="1" applyFont="1" applyFill="1" applyBorder="1" applyAlignment="1">
      <alignment horizontal="center" vertical="center"/>
    </xf>
    <xf numFmtId="171" fontId="46" fillId="2" borderId="71" xfId="0" applyNumberFormat="1" applyFont="1" applyFill="1" applyBorder="1" applyAlignment="1">
      <alignment horizontal="right" vertical="center"/>
    </xf>
    <xf numFmtId="171" fontId="22" fillId="2" borderId="71" xfId="0" applyNumberFormat="1" applyFont="1" applyFill="1" applyBorder="1" applyAlignment="1">
      <alignment horizontal="right" vertical="center"/>
    </xf>
    <xf numFmtId="41" fontId="33" fillId="2" borderId="71" xfId="1" applyFont="1" applyFill="1" applyBorder="1" applyAlignment="1">
      <alignment horizontal="center" vertical="center"/>
    </xf>
    <xf numFmtId="41" fontId="50" fillId="4" borderId="71" xfId="1" applyFont="1" applyFill="1" applyBorder="1" applyAlignment="1">
      <alignment vertical="center"/>
    </xf>
    <xf numFmtId="171" fontId="51" fillId="4" borderId="73" xfId="0" applyNumberFormat="1" applyFont="1" applyFill="1" applyBorder="1" applyAlignment="1">
      <alignment vertical="center"/>
    </xf>
    <xf numFmtId="171" fontId="50" fillId="4" borderId="71" xfId="0" applyNumberFormat="1" applyFont="1" applyFill="1" applyBorder="1" applyAlignment="1">
      <alignment vertical="center"/>
    </xf>
    <xf numFmtId="171" fontId="51" fillId="4" borderId="71" xfId="0" applyNumberFormat="1" applyFont="1" applyFill="1" applyBorder="1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2" fillId="2" borderId="36" xfId="0" applyFont="1" applyFill="1" applyBorder="1" applyAlignment="1">
      <alignment horizontal="center"/>
    </xf>
    <xf numFmtId="0" fontId="0" fillId="2" borderId="14" xfId="0" applyFill="1" applyBorder="1"/>
    <xf numFmtId="0" fontId="0" fillId="2" borderId="36" xfId="0" applyFill="1" applyBorder="1"/>
    <xf numFmtId="42" fontId="0" fillId="2" borderId="14" xfId="2" applyFont="1" applyFill="1" applyBorder="1"/>
    <xf numFmtId="0" fontId="0" fillId="2" borderId="9" xfId="0" applyFill="1" applyBorder="1"/>
    <xf numFmtId="42" fontId="0" fillId="2" borderId="10" xfId="2" applyFont="1" applyFill="1" applyBorder="1"/>
    <xf numFmtId="0" fontId="10" fillId="3" borderId="33" xfId="0" applyFont="1" applyFill="1" applyBorder="1" applyAlignment="1">
      <alignment vertical="center"/>
    </xf>
    <xf numFmtId="0" fontId="11" fillId="3" borderId="34" xfId="0" applyFont="1" applyFill="1" applyBorder="1" applyAlignment="1">
      <alignment vertical="center"/>
    </xf>
    <xf numFmtId="14" fontId="12" fillId="3" borderId="35" xfId="1" applyNumberFormat="1" applyFont="1" applyFill="1" applyBorder="1" applyAlignment="1">
      <alignment vertical="center"/>
    </xf>
    <xf numFmtId="14" fontId="12" fillId="3" borderId="0" xfId="1" applyNumberFormat="1" applyFont="1" applyFill="1" applyBorder="1" applyAlignment="1">
      <alignment vertical="center"/>
    </xf>
    <xf numFmtId="41" fontId="13" fillId="3" borderId="0" xfId="1" applyFont="1" applyFill="1" applyAlignment="1">
      <alignment vertical="center"/>
    </xf>
    <xf numFmtId="0" fontId="11" fillId="3" borderId="36" xfId="0" applyFont="1" applyFill="1" applyBorder="1" applyAlignment="1">
      <alignment vertical="center"/>
    </xf>
    <xf numFmtId="166" fontId="11" fillId="3" borderId="14" xfId="1" applyNumberFormat="1" applyFont="1" applyFill="1" applyBorder="1" applyAlignment="1">
      <alignment vertical="center"/>
    </xf>
    <xf numFmtId="166" fontId="11" fillId="3" borderId="0" xfId="1" applyNumberFormat="1" applyFont="1" applyFill="1" applyBorder="1" applyAlignment="1">
      <alignment vertical="center"/>
    </xf>
    <xf numFmtId="41" fontId="11" fillId="3" borderId="0" xfId="1" applyFont="1" applyFill="1" applyAlignment="1">
      <alignment vertical="center"/>
    </xf>
    <xf numFmtId="0" fontId="14" fillId="3" borderId="36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166" fontId="11" fillId="3" borderId="0" xfId="0" applyNumberFormat="1" applyFont="1" applyFill="1" applyAlignment="1">
      <alignment vertical="center"/>
    </xf>
    <xf numFmtId="0" fontId="16" fillId="3" borderId="36" xfId="0" applyFont="1" applyFill="1" applyBorder="1" applyAlignment="1">
      <alignment vertical="center"/>
    </xf>
    <xf numFmtId="0" fontId="17" fillId="3" borderId="36" xfId="0" applyFont="1" applyFill="1" applyBorder="1" applyAlignment="1">
      <alignment vertical="center"/>
    </xf>
    <xf numFmtId="171" fontId="44" fillId="2" borderId="81" xfId="0" applyNumberFormat="1" applyFont="1" applyFill="1" applyBorder="1" applyAlignment="1">
      <alignment horizontal="left" vertical="center" wrapText="1"/>
    </xf>
    <xf numFmtId="171" fontId="45" fillId="2" borderId="58" xfId="0" applyNumberFormat="1" applyFont="1" applyFill="1" applyBorder="1" applyAlignment="1">
      <alignment horizontal="center" vertical="center"/>
    </xf>
    <xf numFmtId="171" fontId="46" fillId="2" borderId="82" xfId="0" applyNumberFormat="1" applyFont="1" applyFill="1" applyBorder="1" applyAlignment="1">
      <alignment horizontal="right" vertical="center"/>
    </xf>
    <xf numFmtId="171" fontId="48" fillId="2" borderId="64" xfId="0" applyNumberFormat="1" applyFont="1" applyFill="1" applyBorder="1" applyAlignment="1">
      <alignment horizontal="left" vertical="center" wrapText="1"/>
    </xf>
    <xf numFmtId="171" fontId="49" fillId="2" borderId="26" xfId="0" applyNumberFormat="1" applyFont="1" applyFill="1" applyBorder="1" applyAlignment="1">
      <alignment horizontal="center" vertical="center"/>
    </xf>
    <xf numFmtId="171" fontId="35" fillId="2" borderId="25" xfId="0" applyNumberFormat="1" applyFont="1" applyFill="1" applyBorder="1" applyAlignment="1">
      <alignment vertical="center"/>
    </xf>
    <xf numFmtId="171" fontId="35" fillId="2" borderId="25" xfId="0" applyNumberFormat="1" applyFont="1" applyFill="1" applyBorder="1" applyAlignment="1">
      <alignment horizontal="right" vertical="center"/>
    </xf>
    <xf numFmtId="0" fontId="53" fillId="2" borderId="0" xfId="3" applyFont="1" applyFill="1"/>
    <xf numFmtId="0" fontId="54" fillId="2" borderId="0" xfId="3" applyFont="1" applyFill="1"/>
    <xf numFmtId="0" fontId="55" fillId="2" borderId="0" xfId="3" applyFont="1" applyFill="1"/>
    <xf numFmtId="0" fontId="54" fillId="2" borderId="12" xfId="3" applyFont="1" applyFill="1" applyBorder="1" applyAlignment="1">
      <alignment horizontal="center" vertical="center"/>
    </xf>
    <xf numFmtId="41" fontId="53" fillId="2" borderId="0" xfId="1" applyFont="1" applyFill="1"/>
    <xf numFmtId="14" fontId="53" fillId="2" borderId="20" xfId="1" applyNumberFormat="1" applyFont="1" applyFill="1" applyBorder="1" applyAlignment="1">
      <alignment horizontal="center" vertical="center"/>
    </xf>
    <xf numFmtId="41" fontId="53" fillId="2" borderId="20" xfId="1" applyFont="1" applyFill="1" applyBorder="1" applyAlignment="1">
      <alignment horizontal="center" vertical="center"/>
    </xf>
    <xf numFmtId="41" fontId="53" fillId="7" borderId="20" xfId="1" applyFont="1" applyFill="1" applyBorder="1" applyAlignment="1">
      <alignment horizontal="center" vertical="center"/>
    </xf>
    <xf numFmtId="173" fontId="53" fillId="2" borderId="0" xfId="1" applyNumberFormat="1" applyFont="1" applyFill="1"/>
    <xf numFmtId="173" fontId="53" fillId="2" borderId="0" xfId="1" applyNumberFormat="1" applyFont="1" applyFill="1" applyAlignment="1">
      <alignment horizontal="center" vertical="center"/>
    </xf>
    <xf numFmtId="173" fontId="53" fillId="2" borderId="0" xfId="1" applyNumberFormat="1" applyFont="1" applyFill="1" applyAlignment="1">
      <alignment horizontal="left" vertical="center"/>
    </xf>
    <xf numFmtId="173" fontId="55" fillId="2" borderId="0" xfId="1" applyNumberFormat="1" applyFont="1" applyFill="1"/>
    <xf numFmtId="173" fontId="56" fillId="2" borderId="0" xfId="1" applyNumberFormat="1" applyFont="1" applyFill="1" applyAlignment="1">
      <alignment horizontal="left" vertical="center"/>
    </xf>
    <xf numFmtId="173" fontId="55" fillId="2" borderId="0" xfId="1" applyNumberFormat="1" applyFont="1" applyFill="1" applyAlignment="1">
      <alignment horizontal="center" vertical="center"/>
    </xf>
    <xf numFmtId="173" fontId="55" fillId="2" borderId="0" xfId="1" applyNumberFormat="1" applyFont="1" applyFill="1" applyAlignment="1">
      <alignment horizontal="left" vertical="center"/>
    </xf>
    <xf numFmtId="41" fontId="55" fillId="2" borderId="0" xfId="1" applyFont="1" applyFill="1"/>
    <xf numFmtId="175" fontId="55" fillId="2" borderId="0" xfId="1" applyNumberFormat="1" applyFont="1" applyFill="1"/>
    <xf numFmtId="41" fontId="56" fillId="2" borderId="0" xfId="1" applyFont="1" applyFill="1"/>
    <xf numFmtId="41" fontId="0" fillId="2" borderId="0" xfId="0" applyNumberFormat="1" applyFill="1"/>
    <xf numFmtId="0" fontId="58" fillId="2" borderId="25" xfId="0" applyFont="1" applyFill="1" applyBorder="1" applyAlignment="1">
      <alignment horizontal="center"/>
    </xf>
    <xf numFmtId="0" fontId="2" fillId="2" borderId="25" xfId="0" applyFont="1" applyFill="1" applyBorder="1"/>
    <xf numFmtId="0" fontId="0" fillId="2" borderId="25" xfId="0" applyFill="1" applyBorder="1"/>
    <xf numFmtId="41" fontId="0" fillId="2" borderId="25" xfId="1" applyFont="1" applyFill="1" applyBorder="1"/>
    <xf numFmtId="41" fontId="0" fillId="2" borderId="25" xfId="0" applyNumberFormat="1" applyFill="1" applyBorder="1"/>
    <xf numFmtId="174" fontId="0" fillId="2" borderId="25" xfId="0" applyNumberFormat="1" applyFill="1" applyBorder="1"/>
    <xf numFmtId="41" fontId="2" fillId="2" borderId="25" xfId="1" applyFont="1" applyFill="1" applyBorder="1"/>
    <xf numFmtId="41" fontId="2" fillId="2" borderId="25" xfId="0" applyNumberFormat="1" applyFont="1" applyFill="1" applyBorder="1"/>
    <xf numFmtId="0" fontId="54" fillId="2" borderId="29" xfId="3" applyFont="1" applyFill="1" applyBorder="1" applyAlignment="1">
      <alignment horizontal="center" vertical="center"/>
    </xf>
    <xf numFmtId="0" fontId="0" fillId="2" borderId="20" xfId="0" applyFill="1" applyBorder="1"/>
    <xf numFmtId="164" fontId="57" fillId="3" borderId="4" xfId="0" applyNumberFormat="1" applyFont="1" applyFill="1" applyBorder="1" applyAlignment="1">
      <alignment horizontal="center" vertical="center" wrapText="1"/>
    </xf>
    <xf numFmtId="0" fontId="61" fillId="3" borderId="0" xfId="0" applyFont="1" applyFill="1"/>
    <xf numFmtId="41" fontId="61" fillId="3" borderId="0" xfId="0" applyNumberFormat="1" applyFont="1" applyFill="1"/>
    <xf numFmtId="0" fontId="62" fillId="3" borderId="25" xfId="0" applyFont="1" applyFill="1" applyBorder="1" applyAlignment="1">
      <alignment horizontal="center"/>
    </xf>
    <xf numFmtId="0" fontId="63" fillId="3" borderId="25" xfId="0" applyFont="1" applyFill="1" applyBorder="1"/>
    <xf numFmtId="0" fontId="61" fillId="3" borderId="25" xfId="0" applyFont="1" applyFill="1" applyBorder="1"/>
    <xf numFmtId="41" fontId="61" fillId="3" borderId="25" xfId="0" applyNumberFormat="1" applyFont="1" applyFill="1" applyBorder="1"/>
    <xf numFmtId="174" fontId="61" fillId="3" borderId="25" xfId="0" applyNumberFormat="1" applyFont="1" applyFill="1" applyBorder="1"/>
    <xf numFmtId="41" fontId="63" fillId="3" borderId="25" xfId="0" applyNumberFormat="1" applyFont="1" applyFill="1" applyBorder="1"/>
    <xf numFmtId="174" fontId="64" fillId="2" borderId="0" xfId="0" applyNumberFormat="1" applyFont="1" applyFill="1" applyAlignment="1">
      <alignment horizontal="right"/>
    </xf>
    <xf numFmtId="174" fontId="65" fillId="2" borderId="0" xfId="1" applyNumberFormat="1" applyFont="1" applyFill="1" applyBorder="1" applyAlignment="1">
      <alignment horizontal="right"/>
    </xf>
    <xf numFmtId="173" fontId="66" fillId="2" borderId="0" xfId="1" applyNumberFormat="1" applyFont="1" applyFill="1"/>
    <xf numFmtId="173" fontId="67" fillId="2" borderId="0" xfId="1" applyNumberFormat="1" applyFont="1" applyFill="1"/>
    <xf numFmtId="173" fontId="65" fillId="2" borderId="0" xfId="1" applyNumberFormat="1" applyFont="1" applyFill="1"/>
    <xf numFmtId="173" fontId="68" fillId="2" borderId="91" xfId="1" applyNumberFormat="1" applyFont="1" applyFill="1" applyBorder="1"/>
    <xf numFmtId="173" fontId="68" fillId="2" borderId="92" xfId="1" applyNumberFormat="1" applyFont="1" applyFill="1" applyBorder="1" applyAlignment="1">
      <alignment wrapText="1"/>
    </xf>
    <xf numFmtId="173" fontId="68" fillId="2" borderId="92" xfId="1" applyNumberFormat="1" applyFont="1" applyFill="1" applyBorder="1"/>
    <xf numFmtId="173" fontId="68" fillId="2" borderId="93" xfId="1" applyNumberFormat="1" applyFont="1" applyFill="1" applyBorder="1" applyAlignment="1">
      <alignment wrapText="1"/>
    </xf>
    <xf numFmtId="14" fontId="68" fillId="2" borderId="36" xfId="1" applyNumberFormat="1" applyFont="1" applyFill="1" applyBorder="1"/>
    <xf numFmtId="41" fontId="65" fillId="2" borderId="0" xfId="1" applyFont="1" applyFill="1" applyBorder="1" applyAlignment="1">
      <alignment wrapText="1"/>
    </xf>
    <xf numFmtId="166" fontId="65" fillId="2" borderId="0" xfId="1" applyNumberFormat="1" applyFont="1" applyFill="1" applyBorder="1" applyAlignment="1">
      <alignment wrapText="1"/>
    </xf>
    <xf numFmtId="173" fontId="65" fillId="2" borderId="0" xfId="1" applyNumberFormat="1" applyFont="1" applyFill="1" applyBorder="1" applyAlignment="1">
      <alignment wrapText="1"/>
    </xf>
    <xf numFmtId="173" fontId="65" fillId="2" borderId="14" xfId="1" applyNumberFormat="1" applyFont="1" applyFill="1" applyBorder="1" applyAlignment="1">
      <alignment wrapText="1"/>
    </xf>
    <xf numFmtId="41" fontId="65" fillId="2" borderId="0" xfId="1" applyFont="1" applyFill="1" applyBorder="1"/>
    <xf numFmtId="41" fontId="65" fillId="2" borderId="14" xfId="1" applyFont="1" applyFill="1" applyBorder="1"/>
    <xf numFmtId="41" fontId="68" fillId="2" borderId="33" xfId="1" applyFont="1" applyFill="1" applyBorder="1"/>
    <xf numFmtId="41" fontId="68" fillId="2" borderId="34" xfId="1" applyFont="1" applyFill="1" applyBorder="1"/>
    <xf numFmtId="41" fontId="68" fillId="2" borderId="35" xfId="1" applyFont="1" applyFill="1" applyBorder="1"/>
    <xf numFmtId="41" fontId="69" fillId="2" borderId="9" xfId="1" applyFont="1" applyFill="1" applyBorder="1"/>
    <xf numFmtId="41" fontId="69" fillId="2" borderId="1" xfId="1" applyFont="1" applyFill="1" applyBorder="1"/>
    <xf numFmtId="41" fontId="69" fillId="2" borderId="10" xfId="1" applyFont="1" applyFill="1" applyBorder="1"/>
    <xf numFmtId="41" fontId="9" fillId="2" borderId="0" xfId="0" applyNumberFormat="1" applyFont="1" applyFill="1" applyAlignment="1">
      <alignment vertical="center"/>
    </xf>
    <xf numFmtId="171" fontId="22" fillId="2" borderId="0" xfId="0" applyNumberFormat="1" applyFont="1" applyFill="1"/>
    <xf numFmtId="171" fontId="73" fillId="2" borderId="0" xfId="5" applyNumberFormat="1" applyFont="1" applyFill="1"/>
    <xf numFmtId="171" fontId="74" fillId="2" borderId="0" xfId="5" applyNumberFormat="1" applyFont="1" applyFill="1"/>
    <xf numFmtId="171" fontId="75" fillId="2" borderId="0" xfId="0" applyNumberFormat="1" applyFont="1" applyFill="1"/>
    <xf numFmtId="171" fontId="76" fillId="2" borderId="0" xfId="0" applyNumberFormat="1" applyFont="1" applyFill="1"/>
    <xf numFmtId="171" fontId="78" fillId="2" borderId="0" xfId="4" applyNumberFormat="1" applyFont="1" applyFill="1" applyAlignment="1"/>
    <xf numFmtId="171" fontId="74" fillId="2" borderId="0" xfId="0" applyNumberFormat="1" applyFont="1" applyFill="1"/>
    <xf numFmtId="171" fontId="37" fillId="2" borderId="0" xfId="0" applyNumberFormat="1" applyFont="1" applyFill="1"/>
    <xf numFmtId="171" fontId="74" fillId="2" borderId="62" xfId="5" applyNumberFormat="1" applyFont="1" applyFill="1" applyBorder="1" applyAlignment="1">
      <alignment horizontal="center" vertical="center"/>
    </xf>
    <xf numFmtId="171" fontId="33" fillId="2" borderId="104" xfId="5" applyNumberFormat="1" applyFont="1" applyFill="1" applyBorder="1" applyAlignment="1">
      <alignment horizontal="center" vertical="center"/>
    </xf>
    <xf numFmtId="171" fontId="34" fillId="2" borderId="82" xfId="1" applyNumberFormat="1" applyFont="1" applyFill="1" applyBorder="1" applyAlignment="1">
      <alignment horizontal="right" vertical="center"/>
    </xf>
    <xf numFmtId="171" fontId="33" fillId="2" borderId="62" xfId="5" applyNumberFormat="1" applyFont="1" applyFill="1" applyBorder="1" applyAlignment="1">
      <alignment horizontal="center" vertical="center"/>
    </xf>
    <xf numFmtId="171" fontId="34" fillId="2" borderId="82" xfId="1" applyNumberFormat="1" applyFont="1" applyFill="1" applyBorder="1" applyAlignment="1">
      <alignment horizontal="right" vertical="center" wrapText="1"/>
    </xf>
    <xf numFmtId="171" fontId="79" fillId="2" borderId="58" xfId="5" quotePrefix="1" applyNumberFormat="1" applyFont="1" applyFill="1" applyBorder="1" applyAlignment="1">
      <alignment horizontal="center" vertical="center"/>
    </xf>
    <xf numFmtId="171" fontId="74" fillId="2" borderId="25" xfId="5" applyNumberFormat="1" applyFont="1" applyFill="1" applyBorder="1" applyAlignment="1">
      <alignment horizontal="center" vertical="center"/>
    </xf>
    <xf numFmtId="171" fontId="33" fillId="2" borderId="40" xfId="5" applyNumberFormat="1" applyFont="1" applyFill="1" applyBorder="1" applyAlignment="1">
      <alignment horizontal="center" vertical="center"/>
    </xf>
    <xf numFmtId="171" fontId="34" fillId="2" borderId="65" xfId="1" applyNumberFormat="1" applyFont="1" applyFill="1" applyBorder="1" applyAlignment="1">
      <alignment horizontal="right" vertical="center"/>
    </xf>
    <xf numFmtId="171" fontId="33" fillId="2" borderId="25" xfId="5" applyNumberFormat="1" applyFont="1" applyFill="1" applyBorder="1" applyAlignment="1">
      <alignment horizontal="center" vertical="center"/>
    </xf>
    <xf numFmtId="171" fontId="34" fillId="2" borderId="65" xfId="1" applyNumberFormat="1" applyFont="1" applyFill="1" applyBorder="1" applyAlignment="1">
      <alignment horizontal="right" vertical="center" wrapText="1"/>
    </xf>
    <xf numFmtId="171" fontId="79" fillId="2" borderId="26" xfId="5" quotePrefix="1" applyNumberFormat="1" applyFont="1" applyFill="1" applyBorder="1" applyAlignment="1">
      <alignment horizontal="center" vertical="center"/>
    </xf>
    <xf numFmtId="171" fontId="33" fillId="2" borderId="89" xfId="5" applyNumberFormat="1" applyFont="1" applyFill="1" applyBorder="1" applyAlignment="1">
      <alignment horizontal="center" vertical="center"/>
    </xf>
    <xf numFmtId="171" fontId="79" fillId="2" borderId="26" xfId="5" applyNumberFormat="1" applyFont="1" applyFill="1" applyBorder="1" applyAlignment="1">
      <alignment horizontal="center" vertical="center"/>
    </xf>
    <xf numFmtId="171" fontId="74" fillId="2" borderId="29" xfId="5" applyNumberFormat="1" applyFont="1" applyFill="1" applyBorder="1" applyAlignment="1">
      <alignment horizontal="center" vertical="center"/>
    </xf>
    <xf numFmtId="171" fontId="33" fillId="2" borderId="29" xfId="5" applyNumberFormat="1" applyFont="1" applyFill="1" applyBorder="1" applyAlignment="1">
      <alignment horizontal="center" vertical="center"/>
    </xf>
    <xf numFmtId="171" fontId="34" fillId="2" borderId="86" xfId="1" applyNumberFormat="1" applyFont="1" applyFill="1" applyBorder="1" applyAlignment="1">
      <alignment horizontal="right" vertical="center" wrapText="1"/>
    </xf>
    <xf numFmtId="171" fontId="74" fillId="2" borderId="20" xfId="5" applyNumberFormat="1" applyFont="1" applyFill="1" applyBorder="1" applyAlignment="1">
      <alignment horizontal="center" vertical="center"/>
    </xf>
    <xf numFmtId="171" fontId="33" fillId="2" borderId="20" xfId="5" applyNumberFormat="1" applyFont="1" applyFill="1" applyBorder="1" applyAlignment="1">
      <alignment horizontal="center" vertical="center"/>
    </xf>
    <xf numFmtId="171" fontId="34" fillId="2" borderId="85" xfId="1" applyNumberFormat="1" applyFont="1" applyFill="1" applyBorder="1" applyAlignment="1">
      <alignment horizontal="right" vertical="center" wrapText="1"/>
    </xf>
    <xf numFmtId="171" fontId="33" fillId="2" borderId="65" xfId="5" applyNumberFormat="1" applyFont="1" applyFill="1" applyBorder="1" applyAlignment="1">
      <alignment horizontal="center" vertical="center"/>
    </xf>
    <xf numFmtId="171" fontId="34" fillId="2" borderId="25" xfId="5" applyNumberFormat="1" applyFont="1" applyFill="1" applyBorder="1" applyAlignment="1">
      <alignment horizontal="right" vertical="center"/>
    </xf>
    <xf numFmtId="171" fontId="33" fillId="2" borderId="86" xfId="5" applyNumberFormat="1" applyFont="1" applyFill="1" applyBorder="1" applyAlignment="1">
      <alignment horizontal="center" vertical="center"/>
    </xf>
    <xf numFmtId="171" fontId="34" fillId="8" borderId="86" xfId="1" applyNumberFormat="1" applyFont="1" applyFill="1" applyBorder="1" applyAlignment="1">
      <alignment horizontal="right" vertical="center"/>
    </xf>
    <xf numFmtId="171" fontId="79" fillId="2" borderId="30" xfId="5" quotePrefix="1" applyNumberFormat="1" applyFont="1" applyFill="1" applyBorder="1" applyAlignment="1">
      <alignment horizontal="center" vertical="center"/>
    </xf>
    <xf numFmtId="171" fontId="33" fillId="2" borderId="82" xfId="5" applyNumberFormat="1" applyFont="1" applyFill="1" applyBorder="1" applyAlignment="1">
      <alignment horizontal="center" vertical="center"/>
    </xf>
    <xf numFmtId="49" fontId="82" fillId="2" borderId="58" xfId="5" quotePrefix="1" applyNumberFormat="1" applyFont="1" applyFill="1" applyBorder="1" applyAlignment="1">
      <alignment horizontal="center" vertical="center"/>
    </xf>
    <xf numFmtId="49" fontId="82" fillId="2" borderId="108" xfId="5" quotePrefix="1" applyNumberFormat="1" applyFont="1" applyFill="1" applyBorder="1" applyAlignment="1">
      <alignment horizontal="center" vertical="center"/>
    </xf>
    <xf numFmtId="171" fontId="74" fillId="2" borderId="15" xfId="5" applyNumberFormat="1" applyFont="1" applyFill="1" applyBorder="1" applyAlignment="1">
      <alignment horizontal="center" vertical="center"/>
    </xf>
    <xf numFmtId="171" fontId="33" fillId="2" borderId="110" xfId="5" applyNumberFormat="1" applyFont="1" applyFill="1" applyBorder="1" applyAlignment="1">
      <alignment horizontal="center" vertical="center"/>
    </xf>
    <xf numFmtId="171" fontId="34" fillId="2" borderId="109" xfId="1" applyNumberFormat="1" applyFont="1" applyFill="1" applyBorder="1" applyAlignment="1">
      <alignment horizontal="right" vertical="center" wrapText="1"/>
    </xf>
    <xf numFmtId="171" fontId="83" fillId="2" borderId="111" xfId="5" quotePrefix="1" applyNumberFormat="1" applyFont="1" applyFill="1" applyBorder="1" applyAlignment="1">
      <alignment horizontal="center" vertical="center"/>
    </xf>
    <xf numFmtId="49" fontId="82" fillId="2" borderId="21" xfId="5" applyNumberFormat="1" applyFont="1" applyFill="1" applyBorder="1" applyAlignment="1">
      <alignment horizontal="center" vertical="center"/>
    </xf>
    <xf numFmtId="49" fontId="82" fillId="2" borderId="26" xfId="5" quotePrefix="1" applyNumberFormat="1" applyFont="1" applyFill="1" applyBorder="1" applyAlignment="1">
      <alignment horizontal="center" vertical="center"/>
    </xf>
    <xf numFmtId="171" fontId="74" fillId="2" borderId="106" xfId="5" applyNumberFormat="1" applyFont="1" applyFill="1" applyBorder="1" applyAlignment="1">
      <alignment horizontal="center" vertical="center"/>
    </xf>
    <xf numFmtId="171" fontId="33" fillId="2" borderId="106" xfId="5" applyNumberFormat="1" applyFont="1" applyFill="1" applyBorder="1" applyAlignment="1">
      <alignment horizontal="center" vertical="center"/>
    </xf>
    <xf numFmtId="171" fontId="34" fillId="2" borderId="105" xfId="1" applyNumberFormat="1" applyFont="1" applyFill="1" applyBorder="1" applyAlignment="1">
      <alignment horizontal="right" vertical="center"/>
    </xf>
    <xf numFmtId="49" fontId="82" fillId="2" borderId="113" xfId="5" quotePrefix="1" applyNumberFormat="1" applyFont="1" applyFill="1" applyBorder="1" applyAlignment="1">
      <alignment horizontal="center" vertical="center"/>
    </xf>
    <xf numFmtId="171" fontId="73" fillId="5" borderId="15" xfId="5" applyNumberFormat="1" applyFont="1" applyFill="1" applyBorder="1" applyAlignment="1">
      <alignment horizontal="center" vertical="center"/>
    </xf>
    <xf numFmtId="171" fontId="74" fillId="2" borderId="110" xfId="5" applyNumberFormat="1" applyFont="1" applyFill="1" applyBorder="1" applyAlignment="1">
      <alignment horizontal="center" vertical="center"/>
    </xf>
    <xf numFmtId="171" fontId="27" fillId="2" borderId="109" xfId="1" applyNumberFormat="1" applyFont="1" applyFill="1" applyBorder="1" applyAlignment="1">
      <alignment horizontal="right" vertical="center" wrapText="1"/>
    </xf>
    <xf numFmtId="171" fontId="73" fillId="5" borderId="61" xfId="5" applyNumberFormat="1" applyFont="1" applyFill="1" applyBorder="1" applyAlignment="1">
      <alignment horizontal="center" vertical="center"/>
    </xf>
    <xf numFmtId="171" fontId="74" fillId="2" borderId="82" xfId="5" applyNumberFormat="1" applyFont="1" applyFill="1" applyBorder="1" applyAlignment="1">
      <alignment horizontal="center" vertical="center"/>
    </xf>
    <xf numFmtId="171" fontId="84" fillId="2" borderId="0" xfId="6" applyNumberFormat="1" applyFont="1" applyFill="1" applyBorder="1" applyAlignment="1">
      <alignment horizontal="center" vertical="center"/>
    </xf>
    <xf numFmtId="171" fontId="37" fillId="2" borderId="0" xfId="5" applyNumberFormat="1" applyFont="1" applyFill="1" applyAlignment="1">
      <alignment horizontal="left" vertical="center"/>
    </xf>
    <xf numFmtId="171" fontId="73" fillId="5" borderId="29" xfId="5" applyNumberFormat="1" applyFont="1" applyFill="1" applyBorder="1" applyAlignment="1">
      <alignment horizontal="center" vertical="center"/>
    </xf>
    <xf numFmtId="171" fontId="74" fillId="2" borderId="86" xfId="5" applyNumberFormat="1" applyFont="1" applyFill="1" applyBorder="1" applyAlignment="1">
      <alignment horizontal="center" vertical="center"/>
    </xf>
    <xf numFmtId="171" fontId="79" fillId="2" borderId="21" xfId="5" quotePrefix="1" applyNumberFormat="1" applyFont="1" applyFill="1" applyBorder="1" applyAlignment="1">
      <alignment horizontal="center" vertical="center"/>
    </xf>
    <xf numFmtId="171" fontId="73" fillId="2" borderId="0" xfId="5" applyNumberFormat="1" applyFont="1" applyFill="1" applyAlignment="1">
      <alignment horizontal="center" vertical="center"/>
    </xf>
    <xf numFmtId="171" fontId="73" fillId="5" borderId="84" xfId="5" applyNumberFormat="1" applyFont="1" applyFill="1" applyBorder="1" applyAlignment="1">
      <alignment horizontal="center" vertical="center"/>
    </xf>
    <xf numFmtId="171" fontId="85" fillId="2" borderId="0" xfId="5" applyNumberFormat="1" applyFont="1" applyFill="1" applyAlignment="1">
      <alignment horizontal="center" vertical="center"/>
    </xf>
    <xf numFmtId="171" fontId="73" fillId="5" borderId="106" xfId="5" applyNumberFormat="1" applyFont="1" applyFill="1" applyBorder="1" applyAlignment="1">
      <alignment horizontal="center" vertical="center"/>
    </xf>
    <xf numFmtId="171" fontId="83" fillId="2" borderId="113" xfId="5" quotePrefix="1" applyNumberFormat="1" applyFont="1" applyFill="1" applyBorder="1" applyAlignment="1">
      <alignment horizontal="center" vertical="center" wrapText="1"/>
    </xf>
    <xf numFmtId="171" fontId="73" fillId="2" borderId="1" xfId="5" applyNumberFormat="1" applyFont="1" applyFill="1" applyBorder="1" applyAlignment="1">
      <alignment horizontal="center" vertical="center"/>
    </xf>
    <xf numFmtId="171" fontId="37" fillId="2" borderId="0" xfId="5" applyNumberFormat="1" applyFont="1" applyFill="1"/>
    <xf numFmtId="171" fontId="23" fillId="2" borderId="61" xfId="0" applyNumberFormat="1" applyFont="1" applyFill="1" applyBorder="1"/>
    <xf numFmtId="171" fontId="74" fillId="2" borderId="61" xfId="5" applyNumberFormat="1" applyFont="1" applyFill="1" applyBorder="1" applyAlignment="1">
      <alignment horizontal="center" vertical="center"/>
    </xf>
    <xf numFmtId="171" fontId="36" fillId="5" borderId="61" xfId="5" applyNumberFormat="1" applyFont="1" applyFill="1" applyBorder="1" applyAlignment="1">
      <alignment horizontal="center" vertical="center"/>
    </xf>
    <xf numFmtId="171" fontId="33" fillId="2" borderId="61" xfId="5" applyNumberFormat="1" applyFont="1" applyFill="1" applyBorder="1" applyAlignment="1">
      <alignment horizontal="center" vertical="center" wrapText="1"/>
    </xf>
    <xf numFmtId="171" fontId="37" fillId="2" borderId="85" xfId="0" applyNumberFormat="1" applyFont="1" applyFill="1" applyBorder="1" applyAlignment="1">
      <alignment horizontal="center"/>
    </xf>
    <xf numFmtId="171" fontId="79" fillId="2" borderId="108" xfId="5" quotePrefix="1" applyNumberFormat="1" applyFont="1" applyFill="1" applyBorder="1" applyAlignment="1">
      <alignment horizontal="center" vertical="center"/>
    </xf>
    <xf numFmtId="171" fontId="33" fillId="2" borderId="25" xfId="5" applyNumberFormat="1" applyFont="1" applyFill="1" applyBorder="1" applyAlignment="1">
      <alignment horizontal="center" vertical="center" wrapText="1"/>
    </xf>
    <xf numFmtId="171" fontId="79" fillId="2" borderId="25" xfId="5" quotePrefix="1" applyNumberFormat="1" applyFont="1" applyFill="1" applyBorder="1" applyAlignment="1">
      <alignment horizontal="center" vertical="center"/>
    </xf>
    <xf numFmtId="171" fontId="31" fillId="5" borderId="25" xfId="5" applyNumberFormat="1" applyFont="1" applyFill="1" applyBorder="1" applyAlignment="1">
      <alignment vertical="center" wrapText="1"/>
    </xf>
    <xf numFmtId="49" fontId="82" fillId="2" borderId="26" xfId="5" applyNumberFormat="1" applyFont="1" applyFill="1" applyBorder="1" applyAlignment="1">
      <alignment horizontal="center" vertical="center"/>
    </xf>
    <xf numFmtId="171" fontId="27" fillId="6" borderId="25" xfId="5" applyNumberFormat="1" applyFont="1" applyFill="1" applyBorder="1" applyAlignment="1">
      <alignment horizontal="right" vertical="center"/>
    </xf>
    <xf numFmtId="171" fontId="83" fillId="2" borderId="113" xfId="5" quotePrefix="1" applyNumberFormat="1" applyFont="1" applyFill="1" applyBorder="1" applyAlignment="1">
      <alignment horizontal="center" vertical="center"/>
    </xf>
    <xf numFmtId="171" fontId="23" fillId="2" borderId="54" xfId="0" applyNumberFormat="1" applyFont="1" applyFill="1" applyBorder="1"/>
    <xf numFmtId="171" fontId="91" fillId="2" borderId="0" xfId="0" applyNumberFormat="1" applyFont="1" applyFill="1"/>
    <xf numFmtId="171" fontId="36" fillId="2" borderId="114" xfId="5" quotePrefix="1" applyNumberFormat="1" applyFont="1" applyFill="1" applyBorder="1" applyAlignment="1">
      <alignment horizontal="center" vertical="center"/>
    </xf>
    <xf numFmtId="171" fontId="31" fillId="2" borderId="106" xfId="5" applyNumberFormat="1" applyFont="1" applyFill="1" applyBorder="1"/>
    <xf numFmtId="171" fontId="74" fillId="2" borderId="106" xfId="5" applyNumberFormat="1" applyFont="1" applyFill="1" applyBorder="1"/>
    <xf numFmtId="171" fontId="31" fillId="2" borderId="113" xfId="5" applyNumberFormat="1" applyFont="1" applyFill="1" applyBorder="1"/>
    <xf numFmtId="171" fontId="36" fillId="2" borderId="112" xfId="5" quotePrefix="1" applyNumberFormat="1" applyFont="1" applyFill="1" applyBorder="1" applyAlignment="1">
      <alignment horizontal="center" vertical="center"/>
    </xf>
    <xf numFmtId="171" fontId="36" fillId="2" borderId="115" xfId="5" quotePrefix="1" applyNumberFormat="1" applyFont="1" applyFill="1" applyBorder="1" applyAlignment="1">
      <alignment horizontal="center" vertical="center"/>
    </xf>
    <xf numFmtId="171" fontId="23" fillId="2" borderId="1" xfId="0" applyNumberFormat="1" applyFont="1" applyFill="1" applyBorder="1"/>
    <xf numFmtId="171" fontId="92" fillId="2" borderId="82" xfId="5" applyNumberFormat="1" applyFont="1" applyFill="1" applyBorder="1" applyAlignment="1">
      <alignment horizontal="center" vertical="center"/>
    </xf>
    <xf numFmtId="171" fontId="34" fillId="2" borderId="20" xfId="0" applyNumberFormat="1" applyFont="1" applyFill="1" applyBorder="1" applyAlignment="1">
      <alignment horizontal="center"/>
    </xf>
    <xf numFmtId="171" fontId="92" fillId="2" borderId="58" xfId="5" quotePrefix="1" applyNumberFormat="1" applyFont="1" applyFill="1" applyBorder="1" applyAlignment="1">
      <alignment horizontal="center" vertical="center"/>
    </xf>
    <xf numFmtId="49" fontId="93" fillId="2" borderId="65" xfId="5" applyNumberFormat="1" applyFont="1" applyFill="1" applyBorder="1" applyAlignment="1">
      <alignment horizontal="center" vertical="center"/>
    </xf>
    <xf numFmtId="171" fontId="34" fillId="2" borderId="25" xfId="0" applyNumberFormat="1" applyFont="1" applyFill="1" applyBorder="1" applyAlignment="1">
      <alignment horizontal="center"/>
    </xf>
    <xf numFmtId="171" fontId="92" fillId="2" borderId="26" xfId="5" quotePrefix="1" applyNumberFormat="1" applyFont="1" applyFill="1" applyBorder="1" applyAlignment="1">
      <alignment horizontal="center" vertical="center"/>
    </xf>
    <xf numFmtId="171" fontId="27" fillId="2" borderId="25" xfId="0" applyNumberFormat="1" applyFont="1" applyFill="1" applyBorder="1" applyAlignment="1">
      <alignment horizontal="center"/>
    </xf>
    <xf numFmtId="171" fontId="37" fillId="2" borderId="26" xfId="5" quotePrefix="1" applyNumberFormat="1" applyFont="1" applyFill="1" applyBorder="1" applyAlignment="1">
      <alignment horizontal="center" vertical="center"/>
    </xf>
    <xf numFmtId="171" fontId="37" fillId="2" borderId="65" xfId="5" applyNumberFormat="1" applyFont="1" applyFill="1" applyBorder="1" applyAlignment="1">
      <alignment horizontal="center" vertical="center"/>
    </xf>
    <xf numFmtId="171" fontId="74" fillId="2" borderId="29" xfId="0" applyNumberFormat="1" applyFont="1" applyFill="1" applyBorder="1"/>
    <xf numFmtId="171" fontId="37" fillId="2" borderId="113" xfId="5" quotePrefix="1" applyNumberFormat="1" applyFont="1" applyFill="1" applyBorder="1" applyAlignment="1">
      <alignment horizontal="center" vertical="center"/>
    </xf>
    <xf numFmtId="171" fontId="73" fillId="2" borderId="25" xfId="5" applyNumberFormat="1" applyFont="1" applyFill="1" applyBorder="1" applyAlignment="1">
      <alignment horizontal="center" vertical="center"/>
    </xf>
    <xf numFmtId="171" fontId="73" fillId="2" borderId="106" xfId="5" applyNumberFormat="1" applyFont="1" applyFill="1" applyBorder="1" applyAlignment="1">
      <alignment horizontal="center" vertical="center"/>
    </xf>
    <xf numFmtId="171" fontId="96" fillId="2" borderId="0" xfId="0" applyNumberFormat="1" applyFont="1" applyFill="1"/>
    <xf numFmtId="169" fontId="0" fillId="2" borderId="0" xfId="1" applyNumberFormat="1" applyFont="1" applyFill="1"/>
    <xf numFmtId="14" fontId="53" fillId="2" borderId="25" xfId="1" applyNumberFormat="1" applyFont="1" applyFill="1" applyBorder="1" applyAlignment="1">
      <alignment horizontal="right"/>
    </xf>
    <xf numFmtId="14" fontId="55" fillId="2" borderId="25" xfId="1" applyNumberFormat="1" applyFont="1" applyFill="1" applyBorder="1" applyAlignment="1">
      <alignment horizontal="right"/>
    </xf>
    <xf numFmtId="14" fontId="53" fillId="2" borderId="20" xfId="1" applyNumberFormat="1" applyFont="1" applyFill="1" applyBorder="1" applyAlignment="1">
      <alignment horizontal="right" vertical="center"/>
    </xf>
    <xf numFmtId="0" fontId="0" fillId="2" borderId="37" xfId="0" applyFill="1" applyBorder="1"/>
    <xf numFmtId="42" fontId="0" fillId="2" borderId="17" xfId="2" applyFont="1" applyFill="1" applyBorder="1"/>
    <xf numFmtId="0" fontId="19" fillId="6" borderId="0" xfId="0" applyFont="1" applyFill="1"/>
    <xf numFmtId="0" fontId="11" fillId="9" borderId="0" xfId="0" applyFont="1" applyFill="1" applyAlignment="1">
      <alignment vertical="center"/>
    </xf>
    <xf numFmtId="41" fontId="9" fillId="6" borderId="0" xfId="1" applyFont="1" applyFill="1" applyAlignment="1">
      <alignment vertical="center"/>
    </xf>
    <xf numFmtId="41" fontId="6" fillId="6" borderId="3" xfId="1" applyFont="1" applyFill="1" applyBorder="1" applyAlignment="1">
      <alignment vertical="center"/>
    </xf>
    <xf numFmtId="170" fontId="8" fillId="6" borderId="4" xfId="1" applyNumberFormat="1" applyFont="1" applyFill="1" applyBorder="1" applyAlignment="1">
      <alignment horizontal="center" vertical="center"/>
    </xf>
    <xf numFmtId="41" fontId="6" fillId="6" borderId="5" xfId="1" applyFont="1" applyFill="1" applyBorder="1" applyAlignment="1">
      <alignment horizontal="left" vertical="center"/>
    </xf>
    <xf numFmtId="41" fontId="8" fillId="6" borderId="6" xfId="1" applyFont="1" applyFill="1" applyBorder="1" applyAlignment="1">
      <alignment horizontal="center" vertical="center"/>
    </xf>
    <xf numFmtId="41" fontId="4" fillId="6" borderId="3" xfId="1" applyFont="1" applyFill="1" applyBorder="1" applyAlignment="1">
      <alignment horizontal="center" vertical="center" wrapText="1"/>
    </xf>
    <xf numFmtId="41" fontId="7" fillId="6" borderId="6" xfId="1" applyFont="1" applyFill="1" applyBorder="1" applyAlignment="1">
      <alignment horizontal="center" vertical="center" wrapText="1"/>
    </xf>
    <xf numFmtId="41" fontId="6" fillId="6" borderId="11" xfId="1" applyFont="1" applyFill="1" applyBorder="1" applyAlignment="1">
      <alignment vertical="center"/>
    </xf>
    <xf numFmtId="41" fontId="6" fillId="6" borderId="15" xfId="1" applyFont="1" applyFill="1" applyBorder="1" applyAlignment="1">
      <alignment vertical="center"/>
    </xf>
    <xf numFmtId="41" fontId="6" fillId="6" borderId="19" xfId="1" applyFont="1" applyFill="1" applyBorder="1" applyAlignment="1">
      <alignment vertical="center"/>
    </xf>
    <xf numFmtId="41" fontId="6" fillId="6" borderId="24" xfId="1" applyFont="1" applyFill="1" applyBorder="1" applyAlignment="1">
      <alignment vertical="center"/>
    </xf>
    <xf numFmtId="41" fontId="8" fillId="6" borderId="24" xfId="1" applyFont="1" applyFill="1" applyBorder="1" applyAlignment="1">
      <alignment vertical="center"/>
    </xf>
    <xf numFmtId="166" fontId="6" fillId="6" borderId="28" xfId="1" applyNumberFormat="1" applyFont="1" applyFill="1" applyBorder="1" applyAlignment="1">
      <alignment vertical="center"/>
    </xf>
    <xf numFmtId="166" fontId="6" fillId="6" borderId="24" xfId="1" applyNumberFormat="1" applyFont="1" applyFill="1" applyBorder="1" applyAlignment="1">
      <alignment vertical="center"/>
    </xf>
    <xf numFmtId="166" fontId="6" fillId="6" borderId="29" xfId="1" applyNumberFormat="1" applyFont="1" applyFill="1" applyBorder="1" applyAlignment="1">
      <alignment vertical="center"/>
    </xf>
    <xf numFmtId="166" fontId="6" fillId="6" borderId="30" xfId="1" applyNumberFormat="1" applyFont="1" applyFill="1" applyBorder="1" applyAlignment="1">
      <alignment vertical="center"/>
    </xf>
    <xf numFmtId="41" fontId="4" fillId="10" borderId="31" xfId="1" applyFont="1" applyFill="1" applyBorder="1" applyAlignment="1">
      <alignment vertical="center"/>
    </xf>
    <xf numFmtId="9" fontId="0" fillId="2" borderId="0" xfId="0" applyNumberFormat="1" applyFill="1"/>
    <xf numFmtId="41" fontId="2" fillId="2" borderId="0" xfId="0" applyNumberFormat="1" applyFont="1" applyFill="1"/>
    <xf numFmtId="0" fontId="19" fillId="2" borderId="34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167" fontId="19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72" fontId="53" fillId="2" borderId="25" xfId="3" applyNumberFormat="1" applyFont="1" applyFill="1" applyBorder="1" applyAlignment="1">
      <alignment horizontal="center" vertical="center" wrapText="1"/>
    </xf>
    <xf numFmtId="172" fontId="53" fillId="2" borderId="65" xfId="3" applyNumberFormat="1" applyFont="1" applyFill="1" applyBorder="1" applyAlignment="1">
      <alignment horizontal="center" vertical="center" wrapText="1"/>
    </xf>
    <xf numFmtId="172" fontId="53" fillId="2" borderId="40" xfId="3" applyNumberFormat="1" applyFont="1" applyFill="1" applyBorder="1" applyAlignment="1">
      <alignment horizontal="center" vertical="center" wrapText="1"/>
    </xf>
    <xf numFmtId="172" fontId="53" fillId="2" borderId="39" xfId="3" applyNumberFormat="1" applyFont="1" applyFill="1" applyBorder="1" applyAlignment="1">
      <alignment horizontal="center" vertical="center" wrapText="1"/>
    </xf>
    <xf numFmtId="172" fontId="53" fillId="2" borderId="89" xfId="3" applyNumberFormat="1" applyFont="1" applyFill="1" applyBorder="1" applyAlignment="1">
      <alignment horizontal="center" vertical="center" wrapText="1"/>
    </xf>
    <xf numFmtId="172" fontId="53" fillId="2" borderId="90" xfId="3" applyNumberFormat="1" applyFont="1" applyFill="1" applyBorder="1" applyAlignment="1">
      <alignment horizontal="center" vertical="center" wrapText="1"/>
    </xf>
    <xf numFmtId="172" fontId="53" fillId="2" borderId="29" xfId="3" applyNumberFormat="1" applyFont="1" applyFill="1" applyBorder="1" applyAlignment="1">
      <alignment horizontal="center" vertical="center" wrapText="1"/>
    </xf>
    <xf numFmtId="172" fontId="53" fillId="2" borderId="12" xfId="3" applyNumberFormat="1" applyFont="1" applyFill="1" applyBorder="1" applyAlignment="1">
      <alignment horizontal="center" vertical="center" wrapText="1"/>
    </xf>
    <xf numFmtId="172" fontId="53" fillId="2" borderId="20" xfId="3" applyNumberFormat="1" applyFont="1" applyFill="1" applyBorder="1" applyAlignment="1">
      <alignment horizontal="center" vertical="center" wrapText="1"/>
    </xf>
    <xf numFmtId="172" fontId="53" fillId="2" borderId="86" xfId="3" applyNumberFormat="1" applyFont="1" applyFill="1" applyBorder="1" applyAlignment="1">
      <alignment horizontal="center" vertical="center" wrapText="1"/>
    </xf>
    <xf numFmtId="172" fontId="53" fillId="2" borderId="84" xfId="3" applyNumberFormat="1" applyFont="1" applyFill="1" applyBorder="1" applyAlignment="1">
      <alignment horizontal="center" vertical="center" wrapText="1"/>
    </xf>
    <xf numFmtId="172" fontId="53" fillId="2" borderId="85" xfId="3" applyNumberFormat="1" applyFont="1" applyFill="1" applyBorder="1" applyAlignment="1">
      <alignment horizontal="center" vertical="center" wrapText="1"/>
    </xf>
    <xf numFmtId="172" fontId="53" fillId="2" borderId="41" xfId="3" applyNumberFormat="1" applyFont="1" applyFill="1" applyBorder="1" applyAlignment="1">
      <alignment horizontal="center" vertical="center" wrapText="1"/>
    </xf>
    <xf numFmtId="0" fontId="54" fillId="2" borderId="25" xfId="3" applyFont="1" applyFill="1" applyBorder="1" applyAlignment="1">
      <alignment horizontal="center"/>
    </xf>
    <xf numFmtId="0" fontId="53" fillId="2" borderId="41" xfId="0" applyFont="1" applyFill="1" applyBorder="1" applyAlignment="1">
      <alignment vertical="center" wrapText="1"/>
    </xf>
    <xf numFmtId="0" fontId="53" fillId="2" borderId="40" xfId="0" applyFont="1" applyFill="1" applyBorder="1" applyAlignment="1">
      <alignment vertical="center" wrapText="1"/>
    </xf>
    <xf numFmtId="172" fontId="53" fillId="2" borderId="65" xfId="3" applyNumberFormat="1" applyFont="1" applyFill="1" applyBorder="1" applyAlignment="1">
      <alignment horizontal="center" vertical="center"/>
    </xf>
    <xf numFmtId="172" fontId="53" fillId="2" borderId="41" xfId="3" applyNumberFormat="1" applyFont="1" applyFill="1" applyBorder="1" applyAlignment="1">
      <alignment horizontal="center" vertical="center"/>
    </xf>
    <xf numFmtId="172" fontId="71" fillId="2" borderId="29" xfId="3" applyNumberFormat="1" applyFont="1" applyFill="1" applyBorder="1" applyAlignment="1">
      <alignment horizontal="center" vertical="center" wrapText="1"/>
    </xf>
    <xf numFmtId="172" fontId="71" fillId="2" borderId="12" xfId="3" applyNumberFormat="1" applyFont="1" applyFill="1" applyBorder="1" applyAlignment="1">
      <alignment horizontal="center" vertical="center" wrapText="1"/>
    </xf>
    <xf numFmtId="172" fontId="71" fillId="2" borderId="20" xfId="3" applyNumberFormat="1" applyFont="1" applyFill="1" applyBorder="1" applyAlignment="1">
      <alignment horizontal="center" vertical="center" wrapText="1"/>
    </xf>
    <xf numFmtId="171" fontId="37" fillId="2" borderId="76" xfId="0" applyNumberFormat="1" applyFont="1" applyFill="1" applyBorder="1" applyAlignment="1">
      <alignment horizontal="center" vertical="center" wrapText="1"/>
    </xf>
    <xf numFmtId="171" fontId="37" fillId="2" borderId="77" xfId="0" applyNumberFormat="1" applyFont="1" applyFill="1" applyBorder="1" applyAlignment="1">
      <alignment horizontal="center" vertical="center" wrapText="1"/>
    </xf>
    <xf numFmtId="171" fontId="37" fillId="2" borderId="79" xfId="0" applyNumberFormat="1" applyFont="1" applyFill="1" applyBorder="1" applyAlignment="1">
      <alignment horizontal="center" vertical="center" wrapText="1"/>
    </xf>
    <xf numFmtId="171" fontId="37" fillId="2" borderId="80" xfId="0" applyNumberFormat="1" applyFont="1" applyFill="1" applyBorder="1" applyAlignment="1">
      <alignment horizontal="center" vertical="center" wrapText="1"/>
    </xf>
    <xf numFmtId="171" fontId="37" fillId="2" borderId="54" xfId="0" applyNumberFormat="1" applyFont="1" applyFill="1" applyBorder="1" applyAlignment="1">
      <alignment horizontal="center" vertical="center" wrapText="1"/>
    </xf>
    <xf numFmtId="171" fontId="37" fillId="2" borderId="1" xfId="0" applyNumberFormat="1" applyFont="1" applyFill="1" applyBorder="1" applyAlignment="1">
      <alignment horizontal="center" vertical="center" wrapText="1"/>
    </xf>
    <xf numFmtId="171" fontId="37" fillId="2" borderId="37" xfId="0" applyNumberFormat="1" applyFont="1" applyFill="1" applyBorder="1" applyAlignment="1">
      <alignment horizontal="center" vertical="center" wrapText="1"/>
    </xf>
    <xf numFmtId="171" fontId="37" fillId="2" borderId="2" xfId="0" applyNumberFormat="1" applyFont="1" applyFill="1" applyBorder="1" applyAlignment="1">
      <alignment horizontal="center" vertical="center" wrapText="1"/>
    </xf>
    <xf numFmtId="171" fontId="27" fillId="2" borderId="46" xfId="0" applyNumberFormat="1" applyFont="1" applyFill="1" applyBorder="1" applyAlignment="1">
      <alignment horizontal="center" vertical="center" wrapText="1"/>
    </xf>
    <xf numFmtId="171" fontId="27" fillId="2" borderId="53" xfId="0" applyNumberFormat="1" applyFont="1" applyFill="1" applyBorder="1" applyAlignment="1">
      <alignment horizontal="center" vertical="center" wrapText="1"/>
    </xf>
    <xf numFmtId="171" fontId="27" fillId="2" borderId="78" xfId="0" applyNumberFormat="1" applyFont="1" applyFill="1" applyBorder="1" applyAlignment="1">
      <alignment horizontal="center" vertical="center" wrapText="1"/>
    </xf>
    <xf numFmtId="171" fontId="43" fillId="7" borderId="49" xfId="0" applyNumberFormat="1" applyFont="1" applyFill="1" applyBorder="1" applyAlignment="1">
      <alignment horizontal="center" vertical="center" wrapText="1"/>
    </xf>
    <xf numFmtId="171" fontId="43" fillId="7" borderId="50" xfId="0" applyNumberFormat="1" applyFont="1" applyFill="1" applyBorder="1" applyAlignment="1">
      <alignment horizontal="center" vertical="center" wrapText="1"/>
    </xf>
    <xf numFmtId="171" fontId="37" fillId="2" borderId="0" xfId="0" applyNumberFormat="1" applyFont="1" applyFill="1" applyAlignment="1">
      <alignment horizontal="center" vertical="center" wrapText="1"/>
    </xf>
    <xf numFmtId="171" fontId="37" fillId="2" borderId="7" xfId="0" applyNumberFormat="1" applyFont="1" applyFill="1" applyBorder="1" applyAlignment="1">
      <alignment horizontal="center" vertical="center" wrapText="1"/>
    </xf>
    <xf numFmtId="171" fontId="22" fillId="2" borderId="3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71" fontId="25" fillId="2" borderId="43" xfId="0" applyNumberFormat="1" applyFont="1" applyFill="1" applyBorder="1" applyAlignment="1">
      <alignment wrapText="1"/>
    </xf>
    <xf numFmtId="0" fontId="26" fillId="2" borderId="44" xfId="0" applyFont="1" applyFill="1" applyBorder="1" applyAlignment="1">
      <alignment wrapText="1"/>
    </xf>
    <xf numFmtId="0" fontId="26" fillId="2" borderId="45" xfId="0" applyFont="1" applyFill="1" applyBorder="1" applyAlignment="1">
      <alignment wrapText="1"/>
    </xf>
    <xf numFmtId="171" fontId="29" fillId="2" borderId="48" xfId="0" applyNumberFormat="1" applyFont="1" applyFill="1" applyBorder="1" applyAlignment="1">
      <alignment horizontal="center" vertical="center"/>
    </xf>
    <xf numFmtId="171" fontId="29" fillId="2" borderId="0" xfId="0" applyNumberFormat="1" applyFont="1" applyFill="1" applyAlignment="1">
      <alignment horizontal="center" vertical="center"/>
    </xf>
    <xf numFmtId="171" fontId="29" fillId="2" borderId="49" xfId="0" applyNumberFormat="1" applyFont="1" applyFill="1" applyBorder="1" applyAlignment="1">
      <alignment horizontal="center" vertical="center"/>
    </xf>
    <xf numFmtId="171" fontId="29" fillId="2" borderId="50" xfId="0" applyNumberFormat="1" applyFont="1" applyFill="1" applyBorder="1" applyAlignment="1">
      <alignment horizontal="center" vertical="center"/>
    </xf>
    <xf numFmtId="171" fontId="27" fillId="2" borderId="51" xfId="0" applyNumberFormat="1" applyFont="1" applyFill="1" applyBorder="1" applyAlignment="1">
      <alignment horizontal="center" vertical="center" wrapText="1"/>
    </xf>
    <xf numFmtId="171" fontId="27" fillId="2" borderId="48" xfId="0" applyNumberFormat="1" applyFont="1" applyFill="1" applyBorder="1" applyAlignment="1">
      <alignment horizontal="center" vertical="center" wrapText="1"/>
    </xf>
    <xf numFmtId="171" fontId="27" fillId="2" borderId="36" xfId="0" applyNumberFormat="1" applyFont="1" applyFill="1" applyBorder="1" applyAlignment="1">
      <alignment horizontal="center" vertical="center" wrapText="1"/>
    </xf>
    <xf numFmtId="171" fontId="27" fillId="2" borderId="0" xfId="0" applyNumberFormat="1" applyFont="1" applyFill="1" applyAlignment="1">
      <alignment horizontal="center" vertical="center" wrapText="1"/>
    </xf>
    <xf numFmtId="171" fontId="27" fillId="2" borderId="9" xfId="0" applyNumberFormat="1" applyFont="1" applyFill="1" applyBorder="1" applyAlignment="1">
      <alignment horizontal="center" vertical="center" wrapText="1"/>
    </xf>
    <xf numFmtId="171" fontId="27" fillId="2" borderId="1" xfId="0" applyNumberFormat="1" applyFont="1" applyFill="1" applyBorder="1" applyAlignment="1">
      <alignment horizontal="center" vertical="center" wrapText="1"/>
    </xf>
    <xf numFmtId="171" fontId="27" fillId="2" borderId="37" xfId="0" applyNumberFormat="1" applyFont="1" applyFill="1" applyBorder="1" applyAlignment="1">
      <alignment horizontal="center" vertical="center" wrapText="1"/>
    </xf>
    <xf numFmtId="171" fontId="27" fillId="2" borderId="2" xfId="0" applyNumberFormat="1" applyFont="1" applyFill="1" applyBorder="1" applyAlignment="1">
      <alignment horizontal="center" vertical="center" wrapText="1"/>
    </xf>
    <xf numFmtId="171" fontId="27" fillId="2" borderId="7" xfId="0" applyNumberFormat="1" applyFont="1" applyFill="1" applyBorder="1" applyAlignment="1">
      <alignment horizontal="center" vertical="center" wrapText="1"/>
    </xf>
    <xf numFmtId="171" fontId="27" fillId="2" borderId="54" xfId="0" applyNumberFormat="1" applyFont="1" applyFill="1" applyBorder="1" applyAlignment="1">
      <alignment horizontal="center" vertical="center" wrapText="1"/>
    </xf>
    <xf numFmtId="171" fontId="30" fillId="2" borderId="7" xfId="0" applyNumberFormat="1" applyFont="1" applyFill="1" applyBorder="1" applyAlignment="1">
      <alignment horizontal="center" wrapText="1"/>
    </xf>
    <xf numFmtId="171" fontId="30" fillId="2" borderId="54" xfId="0" applyNumberFormat="1" applyFont="1" applyFill="1" applyBorder="1" applyAlignment="1">
      <alignment horizontal="center"/>
    </xf>
    <xf numFmtId="171" fontId="27" fillId="2" borderId="37" xfId="0" applyNumberFormat="1" applyFont="1" applyFill="1" applyBorder="1" applyAlignment="1">
      <alignment horizontal="center"/>
    </xf>
    <xf numFmtId="171" fontId="27" fillId="2" borderId="2" xfId="0" applyNumberFormat="1" applyFont="1" applyFill="1" applyBorder="1" applyAlignment="1">
      <alignment horizontal="center"/>
    </xf>
    <xf numFmtId="171" fontId="31" fillId="2" borderId="25" xfId="5" applyNumberFormat="1" applyFont="1" applyFill="1" applyBorder="1" applyAlignment="1">
      <alignment horizontal="left" vertical="center" wrapText="1"/>
    </xf>
    <xf numFmtId="171" fontId="31" fillId="2" borderId="65" xfId="5" applyNumberFormat="1" applyFont="1" applyFill="1" applyBorder="1" applyAlignment="1">
      <alignment horizontal="left" vertical="center" wrapText="1"/>
    </xf>
    <xf numFmtId="171" fontId="31" fillId="2" borderId="41" xfId="5" applyNumberFormat="1" applyFont="1" applyFill="1" applyBorder="1" applyAlignment="1">
      <alignment horizontal="left" vertical="center" wrapText="1"/>
    </xf>
    <xf numFmtId="171" fontId="31" fillId="2" borderId="40" xfId="5" applyNumberFormat="1" applyFont="1" applyFill="1" applyBorder="1" applyAlignment="1">
      <alignment horizontal="left" vertical="center" wrapText="1"/>
    </xf>
    <xf numFmtId="171" fontId="94" fillId="2" borderId="65" xfId="0" applyNumberFormat="1" applyFont="1" applyFill="1" applyBorder="1" applyAlignment="1">
      <alignment horizontal="center"/>
    </xf>
    <xf numFmtId="171" fontId="94" fillId="2" borderId="41" xfId="0" applyNumberFormat="1" applyFont="1" applyFill="1" applyBorder="1" applyAlignment="1">
      <alignment horizontal="center"/>
    </xf>
    <xf numFmtId="171" fontId="36" fillId="2" borderId="59" xfId="5" applyNumberFormat="1" applyFont="1" applyFill="1" applyBorder="1" applyAlignment="1">
      <alignment horizontal="center" vertical="center" textRotation="90" wrapText="1"/>
    </xf>
    <xf numFmtId="171" fontId="31" fillId="2" borderId="24" xfId="5" applyNumberFormat="1" applyFont="1" applyFill="1" applyBorder="1" applyAlignment="1">
      <alignment horizontal="center" vertical="center" textRotation="90" wrapText="1"/>
    </xf>
    <xf numFmtId="171" fontId="31" fillId="2" borderId="114" xfId="5" applyNumberFormat="1" applyFont="1" applyFill="1" applyBorder="1" applyAlignment="1">
      <alignment horizontal="center" vertical="center" textRotation="90" wrapText="1"/>
    </xf>
    <xf numFmtId="171" fontId="36" fillId="2" borderId="62" xfId="5" applyNumberFormat="1" applyFont="1" applyFill="1" applyBorder="1" applyAlignment="1">
      <alignment horizontal="left" vertical="center"/>
    </xf>
    <xf numFmtId="171" fontId="34" fillId="2" borderId="62" xfId="0" applyNumberFormat="1" applyFont="1" applyFill="1" applyBorder="1" applyAlignment="1">
      <alignment horizontal="right"/>
    </xf>
    <xf numFmtId="171" fontId="90" fillId="2" borderId="60" xfId="0" applyNumberFormat="1" applyFont="1" applyFill="1" applyBorder="1" applyAlignment="1">
      <alignment horizontal="center" vertical="center" textRotation="91" wrapText="1"/>
    </xf>
    <xf numFmtId="171" fontId="90" fillId="2" borderId="54" xfId="0" applyNumberFormat="1" applyFont="1" applyFill="1" applyBorder="1" applyAlignment="1">
      <alignment horizontal="center" vertical="center" textRotation="91" wrapText="1"/>
    </xf>
    <xf numFmtId="171" fontId="90" fillId="2" borderId="119" xfId="0" applyNumberFormat="1" applyFont="1" applyFill="1" applyBorder="1" applyAlignment="1">
      <alignment horizontal="center" vertical="center" textRotation="91" wrapText="1"/>
    </xf>
    <xf numFmtId="171" fontId="90" fillId="2" borderId="84" xfId="0" applyNumberFormat="1" applyFont="1" applyFill="1" applyBorder="1" applyAlignment="1">
      <alignment horizontal="center" vertical="center" textRotation="91" wrapText="1"/>
    </xf>
    <xf numFmtId="171" fontId="90" fillId="2" borderId="0" xfId="0" applyNumberFormat="1" applyFont="1" applyFill="1" applyAlignment="1">
      <alignment horizontal="center" vertical="center" textRotation="91" wrapText="1"/>
    </xf>
    <xf numFmtId="171" fontId="90" fillId="2" borderId="89" xfId="0" applyNumberFormat="1" applyFont="1" applyFill="1" applyBorder="1" applyAlignment="1">
      <alignment horizontal="center" vertical="center" textRotation="91" wrapText="1"/>
    </xf>
    <xf numFmtId="171" fontId="90" fillId="2" borderId="85" xfId="0" applyNumberFormat="1" applyFont="1" applyFill="1" applyBorder="1" applyAlignment="1">
      <alignment horizontal="center" vertical="center" textRotation="91" wrapText="1"/>
    </xf>
    <xf numFmtId="171" fontId="90" fillId="2" borderId="42" xfId="0" applyNumberFormat="1" applyFont="1" applyFill="1" applyBorder="1" applyAlignment="1">
      <alignment horizontal="center" vertical="center" textRotation="91" wrapText="1"/>
    </xf>
    <xf numFmtId="171" fontId="90" fillId="2" borderId="90" xfId="0" applyNumberFormat="1" applyFont="1" applyFill="1" applyBorder="1" applyAlignment="1">
      <alignment horizontal="center" vertical="center" textRotation="91" wrapText="1"/>
    </xf>
    <xf numFmtId="171" fontId="31" fillId="2" borderId="20" xfId="5" applyNumberFormat="1" applyFont="1" applyFill="1" applyBorder="1" applyAlignment="1">
      <alignment horizontal="left" vertical="center"/>
    </xf>
    <xf numFmtId="171" fontId="31" fillId="2" borderId="85" xfId="5" applyNumberFormat="1" applyFont="1" applyFill="1" applyBorder="1" applyAlignment="1">
      <alignment horizontal="left" vertical="center" wrapText="1"/>
    </xf>
    <xf numFmtId="171" fontId="31" fillId="2" borderId="42" xfId="5" applyNumberFormat="1" applyFont="1" applyFill="1" applyBorder="1" applyAlignment="1">
      <alignment horizontal="left" vertical="center" wrapText="1"/>
    </xf>
    <xf numFmtId="171" fontId="31" fillId="2" borderId="90" xfId="5" applyNumberFormat="1" applyFont="1" applyFill="1" applyBorder="1" applyAlignment="1">
      <alignment horizontal="left" vertical="center" wrapText="1"/>
    </xf>
    <xf numFmtId="171" fontId="34" fillId="2" borderId="25" xfId="0" applyNumberFormat="1" applyFont="1" applyFill="1" applyBorder="1" applyAlignment="1">
      <alignment horizontal="right"/>
    </xf>
    <xf numFmtId="171" fontId="31" fillId="2" borderId="25" xfId="5" applyNumberFormat="1" applyFont="1" applyFill="1" applyBorder="1" applyAlignment="1">
      <alignment horizontal="left" vertical="center"/>
    </xf>
    <xf numFmtId="171" fontId="90" fillId="2" borderId="86" xfId="0" applyNumberFormat="1" applyFont="1" applyFill="1" applyBorder="1" applyAlignment="1">
      <alignment horizontal="center" vertical="center"/>
    </xf>
    <xf numFmtId="171" fontId="90" fillId="2" borderId="38" xfId="0" applyNumberFormat="1" applyFont="1" applyFill="1" applyBorder="1" applyAlignment="1">
      <alignment horizontal="center" vertical="center"/>
    </xf>
    <xf numFmtId="171" fontId="36" fillId="2" borderId="25" xfId="5" applyNumberFormat="1" applyFont="1" applyFill="1" applyBorder="1" applyAlignment="1">
      <alignment horizontal="left" vertical="center" wrapText="1"/>
    </xf>
    <xf numFmtId="171" fontId="31" fillId="2" borderId="65" xfId="5" applyNumberFormat="1" applyFont="1" applyFill="1" applyBorder="1" applyAlignment="1">
      <alignment horizontal="center" vertical="center" wrapText="1"/>
    </xf>
    <xf numFmtId="171" fontId="31" fillId="2" borderId="41" xfId="5" applyNumberFormat="1" applyFont="1" applyFill="1" applyBorder="1" applyAlignment="1">
      <alignment horizontal="center" vertical="center" wrapText="1"/>
    </xf>
    <xf numFmtId="171" fontId="31" fillId="2" borderId="40" xfId="5" applyNumberFormat="1" applyFont="1" applyFill="1" applyBorder="1" applyAlignment="1">
      <alignment horizontal="center" vertical="center" wrapText="1"/>
    </xf>
    <xf numFmtId="171" fontId="36" fillId="2" borderId="105" xfId="5" applyNumberFormat="1" applyFont="1" applyFill="1" applyBorder="1" applyAlignment="1">
      <alignment horizontal="left" vertical="center" wrapText="1"/>
    </xf>
    <xf numFmtId="171" fontId="36" fillId="2" borderId="100" xfId="5" applyNumberFormat="1" applyFont="1" applyFill="1" applyBorder="1" applyAlignment="1">
      <alignment horizontal="left" vertical="center" wrapText="1"/>
    </xf>
    <xf numFmtId="171" fontId="36" fillId="2" borderId="94" xfId="5" applyNumberFormat="1" applyFont="1" applyFill="1" applyBorder="1" applyAlignment="1">
      <alignment horizontal="left" vertical="center" wrapText="1"/>
    </xf>
    <xf numFmtId="171" fontId="74" fillId="2" borderId="20" xfId="5" applyNumberFormat="1" applyFont="1" applyFill="1" applyBorder="1" applyAlignment="1">
      <alignment horizontal="center" vertical="center"/>
    </xf>
    <xf numFmtId="171" fontId="74" fillId="2" borderId="25" xfId="5" applyNumberFormat="1" applyFont="1" applyFill="1" applyBorder="1" applyAlignment="1">
      <alignment horizontal="center" vertical="center"/>
    </xf>
    <xf numFmtId="171" fontId="74" fillId="2" borderId="106" xfId="5" applyNumberFormat="1" applyFont="1" applyFill="1" applyBorder="1" applyAlignment="1">
      <alignment horizontal="center" vertical="center"/>
    </xf>
    <xf numFmtId="171" fontId="91" fillId="2" borderId="25" xfId="0" applyNumberFormat="1" applyFont="1" applyFill="1" applyBorder="1" applyAlignment="1">
      <alignment horizontal="left" vertical="center"/>
    </xf>
    <xf numFmtId="171" fontId="91" fillId="2" borderId="106" xfId="0" applyNumberFormat="1" applyFont="1" applyFill="1" applyBorder="1" applyAlignment="1">
      <alignment horizontal="left" vertical="center"/>
    </xf>
    <xf numFmtId="171" fontId="31" fillId="2" borderId="65" xfId="0" applyNumberFormat="1" applyFont="1" applyFill="1" applyBorder="1" applyAlignment="1">
      <alignment horizontal="center" vertical="center"/>
    </xf>
    <xf numFmtId="171" fontId="31" fillId="2" borderId="41" xfId="0" applyNumberFormat="1" applyFont="1" applyFill="1" applyBorder="1" applyAlignment="1">
      <alignment horizontal="center" vertical="center"/>
    </xf>
    <xf numFmtId="171" fontId="31" fillId="2" borderId="27" xfId="0" applyNumberFormat="1" applyFont="1" applyFill="1" applyBorder="1" applyAlignment="1">
      <alignment horizontal="center" vertical="center"/>
    </xf>
    <xf numFmtId="171" fontId="95" fillId="2" borderId="0" xfId="0" applyNumberFormat="1" applyFont="1" applyFill="1" applyAlignment="1">
      <alignment horizontal="center" wrapText="1"/>
    </xf>
    <xf numFmtId="171" fontId="31" fillId="2" borderId="105" xfId="0" applyNumberFormat="1" applyFont="1" applyFill="1" applyBorder="1" applyAlignment="1">
      <alignment horizontal="center" vertical="center"/>
    </xf>
    <xf numFmtId="171" fontId="31" fillId="2" borderId="100" xfId="0" applyNumberFormat="1" applyFont="1" applyFill="1" applyBorder="1" applyAlignment="1">
      <alignment horizontal="center" vertical="center"/>
    </xf>
    <xf numFmtId="171" fontId="31" fillId="2" borderId="103" xfId="0" applyNumberFormat="1" applyFont="1" applyFill="1" applyBorder="1" applyAlignment="1">
      <alignment horizontal="center" vertical="center"/>
    </xf>
    <xf numFmtId="171" fontId="27" fillId="2" borderId="25" xfId="0" applyNumberFormat="1" applyFont="1" applyFill="1" applyBorder="1" applyAlignment="1">
      <alignment horizontal="right"/>
    </xf>
    <xf numFmtId="171" fontId="90" fillId="2" borderId="65" xfId="0" applyNumberFormat="1" applyFont="1" applyFill="1" applyBorder="1" applyAlignment="1">
      <alignment horizontal="center" vertical="center" wrapText="1"/>
    </xf>
    <xf numFmtId="171" fontId="90" fillId="2" borderId="41" xfId="0" applyNumberFormat="1" applyFont="1" applyFill="1" applyBorder="1" applyAlignment="1">
      <alignment horizontal="center" vertical="center" wrapText="1"/>
    </xf>
    <xf numFmtId="171" fontId="90" fillId="2" borderId="40" xfId="0" applyNumberFormat="1" applyFont="1" applyFill="1" applyBorder="1" applyAlignment="1">
      <alignment horizontal="center" vertical="center" wrapText="1"/>
    </xf>
    <xf numFmtId="171" fontId="90" fillId="2" borderId="65" xfId="0" applyNumberFormat="1" applyFont="1" applyFill="1" applyBorder="1" applyAlignment="1">
      <alignment horizontal="center" vertical="center"/>
    </xf>
    <xf numFmtId="171" fontId="90" fillId="2" borderId="41" xfId="0" applyNumberFormat="1" applyFont="1" applyFill="1" applyBorder="1" applyAlignment="1">
      <alignment horizontal="center" vertical="center"/>
    </xf>
    <xf numFmtId="171" fontId="90" fillId="2" borderId="40" xfId="0" applyNumberFormat="1" applyFont="1" applyFill="1" applyBorder="1" applyAlignment="1">
      <alignment horizontal="center" vertical="center"/>
    </xf>
    <xf numFmtId="171" fontId="90" fillId="2" borderId="86" xfId="0" applyNumberFormat="1" applyFont="1" applyFill="1" applyBorder="1" applyAlignment="1">
      <alignment horizontal="center" vertical="center" wrapText="1"/>
    </xf>
    <xf numFmtId="171" fontId="90" fillId="2" borderId="38" xfId="0" applyNumberFormat="1" applyFont="1" applyFill="1" applyBorder="1" applyAlignment="1">
      <alignment horizontal="center" vertical="center" wrapText="1"/>
    </xf>
    <xf numFmtId="171" fontId="90" fillId="2" borderId="39" xfId="0" applyNumberFormat="1" applyFont="1" applyFill="1" applyBorder="1" applyAlignment="1">
      <alignment horizontal="center" vertical="center" wrapText="1"/>
    </xf>
    <xf numFmtId="171" fontId="90" fillId="2" borderId="84" xfId="0" applyNumberFormat="1" applyFont="1" applyFill="1" applyBorder="1" applyAlignment="1">
      <alignment horizontal="center" vertical="center" wrapText="1"/>
    </xf>
    <xf numFmtId="171" fontId="90" fillId="2" borderId="0" xfId="0" applyNumberFormat="1" applyFont="1" applyFill="1" applyAlignment="1">
      <alignment horizontal="center" vertical="center" wrapText="1"/>
    </xf>
    <xf numFmtId="171" fontId="90" fillId="2" borderId="89" xfId="0" applyNumberFormat="1" applyFont="1" applyFill="1" applyBorder="1" applyAlignment="1">
      <alignment horizontal="center" vertical="center" wrapText="1"/>
    </xf>
    <xf numFmtId="171" fontId="90" fillId="2" borderId="117" xfId="0" applyNumberFormat="1" applyFont="1" applyFill="1" applyBorder="1" applyAlignment="1">
      <alignment horizontal="center" vertical="center" wrapText="1"/>
    </xf>
    <xf numFmtId="171" fontId="90" fillId="2" borderId="1" xfId="0" applyNumberFormat="1" applyFont="1" applyFill="1" applyBorder="1" applyAlignment="1">
      <alignment horizontal="center" vertical="center" wrapText="1"/>
    </xf>
    <xf numFmtId="171" fontId="90" fillId="2" borderId="118" xfId="0" applyNumberFormat="1" applyFont="1" applyFill="1" applyBorder="1" applyAlignment="1">
      <alignment horizontal="center" vertical="center" wrapText="1"/>
    </xf>
    <xf numFmtId="171" fontId="91" fillId="2" borderId="106" xfId="0" applyNumberFormat="1" applyFont="1" applyFill="1" applyBorder="1" applyAlignment="1">
      <alignment horizontal="center"/>
    </xf>
    <xf numFmtId="171" fontId="91" fillId="2" borderId="117" xfId="0" applyNumberFormat="1" applyFont="1" applyFill="1" applyBorder="1" applyAlignment="1">
      <alignment horizontal="center"/>
    </xf>
    <xf numFmtId="171" fontId="91" fillId="2" borderId="1" xfId="0" applyNumberFormat="1" applyFont="1" applyFill="1" applyBorder="1" applyAlignment="1">
      <alignment horizontal="center"/>
    </xf>
    <xf numFmtId="171" fontId="91" fillId="2" borderId="118" xfId="0" applyNumberFormat="1" applyFont="1" applyFill="1" applyBorder="1" applyAlignment="1">
      <alignment horizontal="center"/>
    </xf>
    <xf numFmtId="171" fontId="91" fillId="2" borderId="115" xfId="0" applyNumberFormat="1" applyFont="1" applyFill="1" applyBorder="1" applyAlignment="1">
      <alignment horizontal="center"/>
    </xf>
    <xf numFmtId="171" fontId="91" fillId="2" borderId="105" xfId="0" applyNumberFormat="1" applyFont="1" applyFill="1" applyBorder="1" applyAlignment="1">
      <alignment horizontal="center"/>
    </xf>
    <xf numFmtId="171" fontId="91" fillId="2" borderId="103" xfId="0" applyNumberFormat="1" applyFont="1" applyFill="1" applyBorder="1" applyAlignment="1">
      <alignment horizontal="center"/>
    </xf>
    <xf numFmtId="171" fontId="34" fillId="2" borderId="65" xfId="5" applyNumberFormat="1" applyFont="1" applyFill="1" applyBorder="1" applyAlignment="1">
      <alignment horizontal="right" vertical="center" wrapText="1"/>
    </xf>
    <xf numFmtId="171" fontId="34" fillId="2" borderId="41" xfId="5" applyNumberFormat="1" applyFont="1" applyFill="1" applyBorder="1" applyAlignment="1">
      <alignment horizontal="right" vertical="center" wrapText="1"/>
    </xf>
    <xf numFmtId="171" fontId="34" fillId="2" borderId="40" xfId="5" applyNumberFormat="1" applyFont="1" applyFill="1" applyBorder="1" applyAlignment="1">
      <alignment horizontal="right" vertical="center" wrapText="1"/>
    </xf>
    <xf numFmtId="171" fontId="36" fillId="2" borderId="29" xfId="5" applyNumberFormat="1" applyFont="1" applyFill="1" applyBorder="1" applyAlignment="1">
      <alignment vertical="center" textRotation="90" wrapText="1"/>
    </xf>
    <xf numFmtId="0" fontId="89" fillId="2" borderId="12" xfId="0" applyFont="1" applyFill="1" applyBorder="1" applyAlignment="1">
      <alignment vertical="center" textRotation="90" wrapText="1"/>
    </xf>
    <xf numFmtId="0" fontId="89" fillId="2" borderId="115" xfId="0" applyFont="1" applyFill="1" applyBorder="1" applyAlignment="1">
      <alignment vertical="center" textRotation="90" wrapText="1"/>
    </xf>
    <xf numFmtId="171" fontId="36" fillId="2" borderId="105" xfId="5" applyNumberFormat="1" applyFont="1" applyFill="1" applyBorder="1" applyAlignment="1">
      <alignment horizontal="left" vertical="center"/>
    </xf>
    <xf numFmtId="171" fontId="36" fillId="2" borderId="100" xfId="5" applyNumberFormat="1" applyFont="1" applyFill="1" applyBorder="1" applyAlignment="1">
      <alignment horizontal="left" vertical="center"/>
    </xf>
    <xf numFmtId="171" fontId="36" fillId="2" borderId="94" xfId="5" applyNumberFormat="1" applyFont="1" applyFill="1" applyBorder="1" applyAlignment="1">
      <alignment horizontal="left" vertical="center"/>
    </xf>
    <xf numFmtId="171" fontId="90" fillId="2" borderId="59" xfId="0" applyNumberFormat="1" applyFont="1" applyFill="1" applyBorder="1" applyAlignment="1">
      <alignment horizontal="center" vertical="center"/>
    </xf>
    <xf numFmtId="171" fontId="90" fillId="2" borderId="62" xfId="0" applyNumberFormat="1" applyFont="1" applyFill="1" applyBorder="1" applyAlignment="1">
      <alignment horizontal="center" vertical="center"/>
    </xf>
    <xf numFmtId="171" fontId="90" fillId="2" borderId="58" xfId="0" applyNumberFormat="1" applyFont="1" applyFill="1" applyBorder="1" applyAlignment="1">
      <alignment horizontal="center" vertical="center"/>
    </xf>
    <xf numFmtId="171" fontId="36" fillId="2" borderId="116" xfId="5" applyNumberFormat="1" applyFont="1" applyFill="1" applyBorder="1" applyAlignment="1">
      <alignment horizontal="center" vertical="center"/>
    </xf>
    <xf numFmtId="171" fontId="36" fillId="2" borderId="97" xfId="5" applyNumberFormat="1" applyFont="1" applyFill="1" applyBorder="1" applyAlignment="1">
      <alignment horizontal="center" vertical="center"/>
    </xf>
    <xf numFmtId="171" fontId="36" fillId="2" borderId="104" xfId="5" applyNumberFormat="1" applyFont="1" applyFill="1" applyBorder="1" applyAlignment="1">
      <alignment horizontal="center" vertical="center"/>
    </xf>
    <xf numFmtId="171" fontId="36" fillId="2" borderId="82" xfId="5" applyNumberFormat="1" applyFont="1" applyFill="1" applyBorder="1" applyAlignment="1">
      <alignment horizontal="center" vertical="center"/>
    </xf>
    <xf numFmtId="171" fontId="36" fillId="2" borderId="98" xfId="5" applyNumberFormat="1" applyFont="1" applyFill="1" applyBorder="1" applyAlignment="1">
      <alignment horizontal="center" vertical="center"/>
    </xf>
    <xf numFmtId="171" fontId="36" fillId="2" borderId="107" xfId="5" applyNumberFormat="1" applyFont="1" applyFill="1" applyBorder="1" applyAlignment="1">
      <alignment horizontal="center" vertical="center" textRotation="90"/>
    </xf>
    <xf numFmtId="171" fontId="36" fillId="2" borderId="11" xfId="5" applyNumberFormat="1" applyFont="1" applyFill="1" applyBorder="1" applyAlignment="1">
      <alignment horizontal="center" vertical="center" textRotation="90"/>
    </xf>
    <xf numFmtId="171" fontId="36" fillId="2" borderId="112" xfId="5" applyNumberFormat="1" applyFont="1" applyFill="1" applyBorder="1" applyAlignment="1">
      <alignment horizontal="center" vertical="center" textRotation="90"/>
    </xf>
    <xf numFmtId="171" fontId="48" fillId="2" borderId="82" xfId="5" applyNumberFormat="1" applyFont="1" applyFill="1" applyBorder="1" applyAlignment="1">
      <alignment horizontal="center" vertical="center"/>
    </xf>
    <xf numFmtId="171" fontId="48" fillId="2" borderId="97" xfId="5" applyNumberFormat="1" applyFont="1" applyFill="1" applyBorder="1" applyAlignment="1">
      <alignment horizontal="center" vertical="center"/>
    </xf>
    <xf numFmtId="171" fontId="48" fillId="2" borderId="104" xfId="5" applyNumberFormat="1" applyFont="1" applyFill="1" applyBorder="1" applyAlignment="1">
      <alignment horizontal="center" vertical="center"/>
    </xf>
    <xf numFmtId="171" fontId="36" fillId="2" borderId="82" xfId="5" applyNumberFormat="1" applyFont="1" applyFill="1" applyBorder="1" applyAlignment="1">
      <alignment horizontal="center" vertical="center" wrapText="1"/>
    </xf>
    <xf numFmtId="171" fontId="36" fillId="2" borderId="97" xfId="5" applyNumberFormat="1" applyFont="1" applyFill="1" applyBorder="1" applyAlignment="1">
      <alignment horizontal="center" vertical="center" wrapText="1"/>
    </xf>
    <xf numFmtId="171" fontId="36" fillId="2" borderId="104" xfId="5" applyNumberFormat="1" applyFont="1" applyFill="1" applyBorder="1" applyAlignment="1">
      <alignment horizontal="center" vertical="center" wrapText="1"/>
    </xf>
    <xf numFmtId="171" fontId="36" fillId="2" borderId="20" xfId="5" applyNumberFormat="1" applyFont="1" applyFill="1" applyBorder="1" applyAlignment="1">
      <alignment horizontal="center" vertical="center" textRotation="90"/>
    </xf>
    <xf numFmtId="171" fontId="36" fillId="2" borderId="25" xfId="5" applyNumberFormat="1" applyFont="1" applyFill="1" applyBorder="1" applyAlignment="1">
      <alignment horizontal="center" vertical="center" textRotation="90"/>
    </xf>
    <xf numFmtId="171" fontId="34" fillId="2" borderId="86" xfId="0" applyNumberFormat="1" applyFont="1" applyFill="1" applyBorder="1" applyAlignment="1">
      <alignment horizontal="right"/>
    </xf>
    <xf numFmtId="171" fontId="34" fillId="2" borderId="38" xfId="0" applyNumberFormat="1" applyFont="1" applyFill="1" applyBorder="1" applyAlignment="1">
      <alignment horizontal="right"/>
    </xf>
    <xf numFmtId="171" fontId="34" fillId="2" borderId="39" xfId="0" applyNumberFormat="1" applyFont="1" applyFill="1" applyBorder="1" applyAlignment="1">
      <alignment horizontal="right"/>
    </xf>
    <xf numFmtId="171" fontId="36" fillId="2" borderId="29" xfId="5" applyNumberFormat="1" applyFont="1" applyFill="1" applyBorder="1" applyAlignment="1">
      <alignment horizontal="center" vertical="center" textRotation="90"/>
    </xf>
    <xf numFmtId="171" fontId="36" fillId="2" borderId="12" xfId="5" applyNumberFormat="1" applyFont="1" applyFill="1" applyBorder="1" applyAlignment="1">
      <alignment horizontal="center" vertical="center" textRotation="90"/>
    </xf>
    <xf numFmtId="171" fontId="51" fillId="2" borderId="65" xfId="5" applyNumberFormat="1" applyFont="1" applyFill="1" applyBorder="1" applyAlignment="1">
      <alignment horizontal="right" vertical="center" wrapText="1"/>
    </xf>
    <xf numFmtId="171" fontId="51" fillId="2" borderId="41" xfId="5" applyNumberFormat="1" applyFont="1" applyFill="1" applyBorder="1" applyAlignment="1">
      <alignment horizontal="right" vertical="center" wrapText="1"/>
    </xf>
    <xf numFmtId="171" fontId="51" fillId="2" borderId="40" xfId="5" applyNumberFormat="1" applyFont="1" applyFill="1" applyBorder="1" applyAlignment="1">
      <alignment horizontal="right" vertical="center" wrapText="1"/>
    </xf>
    <xf numFmtId="171" fontId="87" fillId="2" borderId="65" xfId="5" applyNumberFormat="1" applyFont="1" applyFill="1" applyBorder="1" applyAlignment="1">
      <alignment horizontal="right" vertical="center"/>
    </xf>
    <xf numFmtId="171" fontId="87" fillId="2" borderId="41" xfId="5" applyNumberFormat="1" applyFont="1" applyFill="1" applyBorder="1" applyAlignment="1">
      <alignment horizontal="right" vertical="center"/>
    </xf>
    <xf numFmtId="171" fontId="87" fillId="2" borderId="40" xfId="5" applyNumberFormat="1" applyFont="1" applyFill="1" applyBorder="1" applyAlignment="1">
      <alignment horizontal="right" vertical="center"/>
    </xf>
    <xf numFmtId="171" fontId="87" fillId="2" borderId="65" xfId="5" applyNumberFormat="1" applyFont="1" applyFill="1" applyBorder="1" applyAlignment="1">
      <alignment horizontal="right" vertical="center" wrapText="1"/>
    </xf>
    <xf numFmtId="171" fontId="87" fillId="2" borderId="41" xfId="5" applyNumberFormat="1" applyFont="1" applyFill="1" applyBorder="1" applyAlignment="1">
      <alignment horizontal="right" vertical="center" wrapText="1"/>
    </xf>
    <xf numFmtId="171" fontId="87" fillId="2" borderId="40" xfId="5" applyNumberFormat="1" applyFont="1" applyFill="1" applyBorder="1" applyAlignment="1">
      <alignment horizontal="right" vertical="center" wrapText="1"/>
    </xf>
    <xf numFmtId="0" fontId="0" fillId="2" borderId="41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171" fontId="28" fillId="5" borderId="25" xfId="5" applyNumberFormat="1" applyFont="1" applyFill="1" applyBorder="1" applyAlignment="1">
      <alignment horizontal="center" vertical="center" wrapText="1"/>
    </xf>
    <xf numFmtId="171" fontId="31" fillId="2" borderId="65" xfId="5" applyNumberFormat="1" applyFont="1" applyFill="1" applyBorder="1" applyAlignment="1">
      <alignment horizontal="left" vertical="center"/>
    </xf>
    <xf numFmtId="171" fontId="31" fillId="2" borderId="41" xfId="5" applyNumberFormat="1" applyFont="1" applyFill="1" applyBorder="1" applyAlignment="1">
      <alignment horizontal="left" vertical="center"/>
    </xf>
    <xf numFmtId="171" fontId="31" fillId="2" borderId="40" xfId="5" applyNumberFormat="1" applyFont="1" applyFill="1" applyBorder="1" applyAlignment="1">
      <alignment horizontal="left" vertical="center"/>
    </xf>
    <xf numFmtId="171" fontId="87" fillId="2" borderId="25" xfId="0" applyNumberFormat="1" applyFont="1" applyFill="1" applyBorder="1" applyAlignment="1">
      <alignment horizontal="right" vertical="center"/>
    </xf>
    <xf numFmtId="171" fontId="88" fillId="5" borderId="25" xfId="5" applyNumberFormat="1" applyFont="1" applyFill="1" applyBorder="1" applyAlignment="1">
      <alignment horizontal="center" vertical="center" wrapText="1"/>
    </xf>
    <xf numFmtId="171" fontId="87" fillId="2" borderId="25" xfId="0" applyNumberFormat="1" applyFont="1" applyFill="1" applyBorder="1" applyAlignment="1">
      <alignment horizontal="center"/>
    </xf>
    <xf numFmtId="171" fontId="86" fillId="5" borderId="25" xfId="5" applyNumberFormat="1" applyFont="1" applyFill="1" applyBorder="1" applyAlignment="1">
      <alignment horizontal="center" vertical="center" wrapText="1"/>
    </xf>
    <xf numFmtId="171" fontId="86" fillId="5" borderId="65" xfId="5" applyNumberFormat="1" applyFont="1" applyFill="1" applyBorder="1" applyAlignment="1">
      <alignment horizontal="center" vertical="center" wrapText="1"/>
    </xf>
    <xf numFmtId="171" fontId="86" fillId="5" borderId="41" xfId="5" applyNumberFormat="1" applyFont="1" applyFill="1" applyBorder="1" applyAlignment="1">
      <alignment horizontal="center" vertical="center" wrapText="1"/>
    </xf>
    <xf numFmtId="171" fontId="86" fillId="5" borderId="40" xfId="5" applyNumberFormat="1" applyFont="1" applyFill="1" applyBorder="1" applyAlignment="1">
      <alignment horizontal="center" vertical="center" wrapText="1"/>
    </xf>
    <xf numFmtId="171" fontId="34" fillId="2" borderId="65" xfId="0" applyNumberFormat="1" applyFont="1" applyFill="1" applyBorder="1" applyAlignment="1">
      <alignment horizontal="right"/>
    </xf>
    <xf numFmtId="171" fontId="34" fillId="2" borderId="41" xfId="0" applyNumberFormat="1" applyFont="1" applyFill="1" applyBorder="1" applyAlignment="1">
      <alignment horizontal="right"/>
    </xf>
    <xf numFmtId="171" fontId="34" fillId="2" borderId="40" xfId="0" applyNumberFormat="1" applyFont="1" applyFill="1" applyBorder="1" applyAlignment="1">
      <alignment horizontal="right"/>
    </xf>
    <xf numFmtId="171" fontId="34" fillId="2" borderId="65" xfId="5" applyNumberFormat="1" applyFont="1" applyFill="1" applyBorder="1" applyAlignment="1">
      <alignment horizontal="right" vertical="center"/>
    </xf>
    <xf numFmtId="171" fontId="34" fillId="2" borderId="41" xfId="5" applyNumberFormat="1" applyFont="1" applyFill="1" applyBorder="1" applyAlignment="1">
      <alignment horizontal="right" vertical="center"/>
    </xf>
    <xf numFmtId="171" fontId="34" fillId="2" borderId="40" xfId="5" applyNumberFormat="1" applyFont="1" applyFill="1" applyBorder="1" applyAlignment="1">
      <alignment horizontal="right" vertical="center"/>
    </xf>
    <xf numFmtId="171" fontId="36" fillId="2" borderId="84" xfId="5" applyNumberFormat="1" applyFont="1" applyFill="1" applyBorder="1" applyAlignment="1">
      <alignment horizontal="center" vertical="center" textRotation="90"/>
    </xf>
    <xf numFmtId="171" fontId="31" fillId="2" borderId="65" xfId="0" applyNumberFormat="1" applyFont="1" applyFill="1" applyBorder="1" applyAlignment="1">
      <alignment horizontal="left" vertical="center" wrapText="1"/>
    </xf>
    <xf numFmtId="171" fontId="31" fillId="2" borderId="41" xfId="0" applyNumberFormat="1" applyFont="1" applyFill="1" applyBorder="1" applyAlignment="1">
      <alignment horizontal="left" vertical="center" wrapText="1"/>
    </xf>
    <xf numFmtId="171" fontId="31" fillId="2" borderId="40" xfId="0" applyNumberFormat="1" applyFont="1" applyFill="1" applyBorder="1" applyAlignment="1">
      <alignment horizontal="left" vertical="center" wrapText="1"/>
    </xf>
    <xf numFmtId="171" fontId="36" fillId="2" borderId="59" xfId="5" applyNumberFormat="1" applyFont="1" applyFill="1" applyBorder="1" applyAlignment="1">
      <alignment horizontal="center" vertical="center" textRotation="90"/>
    </xf>
    <xf numFmtId="171" fontId="36" fillId="2" borderId="24" xfId="5" applyNumberFormat="1" applyFont="1" applyFill="1" applyBorder="1" applyAlignment="1">
      <alignment horizontal="center" vertical="center" textRotation="90"/>
    </xf>
    <xf numFmtId="171" fontId="36" fillId="2" borderId="114" xfId="5" applyNumberFormat="1" applyFont="1" applyFill="1" applyBorder="1" applyAlignment="1">
      <alignment horizontal="center" vertical="center" textRotation="90"/>
    </xf>
    <xf numFmtId="171" fontId="31" fillId="2" borderId="82" xfId="5" applyNumberFormat="1" applyFont="1" applyFill="1" applyBorder="1" applyAlignment="1">
      <alignment horizontal="left" vertical="center"/>
    </xf>
    <xf numFmtId="171" fontId="31" fillId="2" borderId="97" xfId="5" applyNumberFormat="1" applyFont="1" applyFill="1" applyBorder="1" applyAlignment="1">
      <alignment horizontal="left" vertical="center"/>
    </xf>
    <xf numFmtId="171" fontId="31" fillId="2" borderId="104" xfId="5" applyNumberFormat="1" applyFont="1" applyFill="1" applyBorder="1" applyAlignment="1">
      <alignment horizontal="left" vertical="center"/>
    </xf>
    <xf numFmtId="171" fontId="34" fillId="2" borderId="82" xfId="5" applyNumberFormat="1" applyFont="1" applyFill="1" applyBorder="1" applyAlignment="1">
      <alignment horizontal="right" vertical="center"/>
    </xf>
    <xf numFmtId="171" fontId="34" fillId="2" borderId="97" xfId="5" applyNumberFormat="1" applyFont="1" applyFill="1" applyBorder="1" applyAlignment="1">
      <alignment horizontal="right" vertical="center"/>
    </xf>
    <xf numFmtId="171" fontId="34" fillId="2" borderId="104" xfId="5" applyNumberFormat="1" applyFont="1" applyFill="1" applyBorder="1" applyAlignment="1">
      <alignment horizontal="right" vertical="center"/>
    </xf>
    <xf numFmtId="171" fontId="36" fillId="2" borderId="109" xfId="5" applyNumberFormat="1" applyFont="1" applyFill="1" applyBorder="1" applyAlignment="1">
      <alignment horizontal="left" vertical="center" wrapText="1"/>
    </xf>
    <xf numFmtId="171" fontId="36" fillId="2" borderId="2" xfId="5" applyNumberFormat="1" applyFont="1" applyFill="1" applyBorder="1" applyAlignment="1">
      <alignment horizontal="left" vertical="center" wrapText="1"/>
    </xf>
    <xf numFmtId="171" fontId="36" fillId="2" borderId="16" xfId="5" applyNumberFormat="1" applyFont="1" applyFill="1" applyBorder="1" applyAlignment="1">
      <alignment horizontal="left" vertical="center" wrapText="1"/>
    </xf>
    <xf numFmtId="171" fontId="31" fillId="2" borderId="85" xfId="5" applyNumberFormat="1" applyFont="1" applyFill="1" applyBorder="1" applyAlignment="1">
      <alignment horizontal="left" vertical="center"/>
    </xf>
    <xf numFmtId="171" fontId="31" fillId="2" borderId="42" xfId="5" applyNumberFormat="1" applyFont="1" applyFill="1" applyBorder="1" applyAlignment="1">
      <alignment horizontal="left" vertical="center"/>
    </xf>
    <xf numFmtId="171" fontId="31" fillId="2" borderId="90" xfId="5" applyNumberFormat="1" applyFont="1" applyFill="1" applyBorder="1" applyAlignment="1">
      <alignment horizontal="left" vertical="center"/>
    </xf>
    <xf numFmtId="171" fontId="34" fillId="2" borderId="25" xfId="5" applyNumberFormat="1" applyFont="1" applyFill="1" applyBorder="1" applyAlignment="1">
      <alignment horizontal="right" vertical="center"/>
    </xf>
    <xf numFmtId="171" fontId="34" fillId="7" borderId="65" xfId="5" applyNumberFormat="1" applyFont="1" applyFill="1" applyBorder="1" applyAlignment="1">
      <alignment horizontal="right" vertical="center"/>
    </xf>
    <xf numFmtId="171" fontId="34" fillId="7" borderId="41" xfId="5" applyNumberFormat="1" applyFont="1" applyFill="1" applyBorder="1" applyAlignment="1">
      <alignment horizontal="right" vertical="center"/>
    </xf>
    <xf numFmtId="171" fontId="34" fillId="7" borderId="40" xfId="5" applyNumberFormat="1" applyFont="1" applyFill="1" applyBorder="1" applyAlignment="1">
      <alignment horizontal="right" vertical="center"/>
    </xf>
    <xf numFmtId="171" fontId="31" fillId="2" borderId="105" xfId="5" applyNumberFormat="1" applyFont="1" applyFill="1" applyBorder="1" applyAlignment="1">
      <alignment horizontal="left" vertical="center" wrapText="1"/>
    </xf>
    <xf numFmtId="171" fontId="31" fillId="2" borderId="100" xfId="5" applyNumberFormat="1" applyFont="1" applyFill="1" applyBorder="1" applyAlignment="1">
      <alignment horizontal="left" vertical="center" wrapText="1"/>
    </xf>
    <xf numFmtId="171" fontId="31" fillId="2" borderId="94" xfId="5" applyNumberFormat="1" applyFont="1" applyFill="1" applyBorder="1" applyAlignment="1">
      <alignment horizontal="left" vertical="center" wrapText="1"/>
    </xf>
    <xf numFmtId="171" fontId="34" fillId="2" borderId="105" xfId="5" applyNumberFormat="1" applyFont="1" applyFill="1" applyBorder="1" applyAlignment="1">
      <alignment horizontal="right" vertical="center"/>
    </xf>
    <xf numFmtId="171" fontId="34" fillId="2" borderId="100" xfId="5" applyNumberFormat="1" applyFont="1" applyFill="1" applyBorder="1" applyAlignment="1">
      <alignment horizontal="right" vertical="center"/>
    </xf>
    <xf numFmtId="171" fontId="34" fillId="2" borderId="94" xfId="5" applyNumberFormat="1" applyFont="1" applyFill="1" applyBorder="1" applyAlignment="1">
      <alignment horizontal="right" vertical="center"/>
    </xf>
    <xf numFmtId="171" fontId="34" fillId="2" borderId="105" xfId="5" applyNumberFormat="1" applyFont="1" applyFill="1" applyBorder="1" applyAlignment="1">
      <alignment horizontal="right" vertical="center" wrapText="1"/>
    </xf>
    <xf numFmtId="171" fontId="34" fillId="2" borderId="100" xfId="5" applyNumberFormat="1" applyFont="1" applyFill="1" applyBorder="1" applyAlignment="1">
      <alignment horizontal="right" vertical="center" wrapText="1"/>
    </xf>
    <xf numFmtId="171" fontId="34" fillId="2" borderId="94" xfId="5" applyNumberFormat="1" applyFont="1" applyFill="1" applyBorder="1" applyAlignment="1">
      <alignment horizontal="right" vertical="center" wrapText="1"/>
    </xf>
    <xf numFmtId="171" fontId="36" fillId="2" borderId="109" xfId="5" applyNumberFormat="1" applyFont="1" applyFill="1" applyBorder="1" applyAlignment="1">
      <alignment horizontal="left" vertical="center"/>
    </xf>
    <xf numFmtId="171" fontId="36" fillId="2" borderId="2" xfId="5" applyNumberFormat="1" applyFont="1" applyFill="1" applyBorder="1" applyAlignment="1">
      <alignment horizontal="left" vertical="center"/>
    </xf>
    <xf numFmtId="171" fontId="36" fillId="2" borderId="16" xfId="5" applyNumberFormat="1" applyFont="1" applyFill="1" applyBorder="1" applyAlignment="1">
      <alignment horizontal="left" vertical="center"/>
    </xf>
    <xf numFmtId="171" fontId="31" fillId="2" borderId="86" xfId="5" applyNumberFormat="1" applyFont="1" applyFill="1" applyBorder="1" applyAlignment="1">
      <alignment horizontal="left" vertical="center" wrapText="1"/>
    </xf>
    <xf numFmtId="171" fontId="31" fillId="2" borderId="38" xfId="5" applyNumberFormat="1" applyFont="1" applyFill="1" applyBorder="1" applyAlignment="1">
      <alignment horizontal="left" vertical="center" wrapText="1"/>
    </xf>
    <xf numFmtId="171" fontId="31" fillId="2" borderId="39" xfId="5" applyNumberFormat="1" applyFont="1" applyFill="1" applyBorder="1" applyAlignment="1">
      <alignment horizontal="left" vertical="center" wrapText="1"/>
    </xf>
    <xf numFmtId="171" fontId="34" fillId="8" borderId="29" xfId="5" applyNumberFormat="1" applyFont="1" applyFill="1" applyBorder="1" applyAlignment="1">
      <alignment horizontal="right" vertical="center"/>
    </xf>
    <xf numFmtId="171" fontId="34" fillId="2" borderId="86" xfId="5" applyNumberFormat="1" applyFont="1" applyFill="1" applyBorder="1" applyAlignment="1">
      <alignment horizontal="right" vertical="center" wrapText="1"/>
    </xf>
    <xf numFmtId="171" fontId="34" fillId="2" borderId="38" xfId="5" applyNumberFormat="1" applyFont="1" applyFill="1" applyBorder="1" applyAlignment="1">
      <alignment horizontal="right" vertical="center" wrapText="1"/>
    </xf>
    <xf numFmtId="171" fontId="34" fillId="2" borderId="39" xfId="5" applyNumberFormat="1" applyFont="1" applyFill="1" applyBorder="1" applyAlignment="1">
      <alignment horizontal="right" vertical="center" wrapText="1"/>
    </xf>
    <xf numFmtId="171" fontId="36" fillId="2" borderId="36" xfId="5" applyNumberFormat="1" applyFont="1" applyFill="1" applyBorder="1" applyAlignment="1">
      <alignment horizontal="center" vertical="center" textRotation="90"/>
    </xf>
    <xf numFmtId="171" fontId="31" fillId="2" borderId="82" xfId="5" applyNumberFormat="1" applyFont="1" applyFill="1" applyBorder="1" applyAlignment="1">
      <alignment horizontal="left" vertical="center" wrapText="1"/>
    </xf>
    <xf numFmtId="171" fontId="31" fillId="2" borderId="97" xfId="5" applyNumberFormat="1" applyFont="1" applyFill="1" applyBorder="1" applyAlignment="1">
      <alignment horizontal="left" vertical="center" wrapText="1"/>
    </xf>
    <xf numFmtId="171" fontId="31" fillId="2" borderId="104" xfId="5" applyNumberFormat="1" applyFont="1" applyFill="1" applyBorder="1" applyAlignment="1">
      <alignment horizontal="left" vertical="center" wrapText="1"/>
    </xf>
    <xf numFmtId="171" fontId="34" fillId="2" borderId="62" xfId="5" applyNumberFormat="1" applyFont="1" applyFill="1" applyBorder="1" applyAlignment="1">
      <alignment horizontal="right" vertical="center"/>
    </xf>
    <xf numFmtId="171" fontId="34" fillId="2" borderId="82" xfId="5" applyNumberFormat="1" applyFont="1" applyFill="1" applyBorder="1" applyAlignment="1">
      <alignment horizontal="right" vertical="center" wrapText="1"/>
    </xf>
    <xf numFmtId="171" fontId="34" fillId="2" borderId="97" xfId="5" applyNumberFormat="1" applyFont="1" applyFill="1" applyBorder="1" applyAlignment="1">
      <alignment horizontal="right" vertical="center" wrapText="1"/>
    </xf>
    <xf numFmtId="171" fontId="34" fillId="2" borderId="104" xfId="5" applyNumberFormat="1" applyFont="1" applyFill="1" applyBorder="1" applyAlignment="1">
      <alignment horizontal="right" vertical="center" wrapText="1"/>
    </xf>
    <xf numFmtId="171" fontId="31" fillId="2" borderId="86" xfId="5" applyNumberFormat="1" applyFont="1" applyFill="1" applyBorder="1" applyAlignment="1">
      <alignment horizontal="left" vertical="center"/>
    </xf>
    <xf numFmtId="171" fontId="31" fillId="2" borderId="38" xfId="5" applyNumberFormat="1" applyFont="1" applyFill="1" applyBorder="1" applyAlignment="1">
      <alignment horizontal="left" vertical="center"/>
    </xf>
    <xf numFmtId="171" fontId="31" fillId="2" borderId="39" xfId="5" applyNumberFormat="1" applyFont="1" applyFill="1" applyBorder="1" applyAlignment="1">
      <alignment horizontal="left" vertical="center"/>
    </xf>
    <xf numFmtId="0" fontId="0" fillId="2" borderId="41" xfId="0" applyFill="1" applyBorder="1" applyAlignment="1">
      <alignment vertical="center" wrapText="1"/>
    </xf>
    <xf numFmtId="0" fontId="0" fillId="2" borderId="40" xfId="0" applyFill="1" applyBorder="1" applyAlignment="1">
      <alignment vertical="center" wrapText="1"/>
    </xf>
    <xf numFmtId="171" fontId="31" fillId="2" borderId="65" xfId="5" applyNumberFormat="1" applyFont="1" applyFill="1" applyBorder="1" applyAlignment="1">
      <alignment vertical="center" wrapText="1"/>
    </xf>
    <xf numFmtId="171" fontId="31" fillId="2" borderId="41" xfId="5" applyNumberFormat="1" applyFont="1" applyFill="1" applyBorder="1" applyAlignment="1">
      <alignment vertical="center" wrapText="1"/>
    </xf>
    <xf numFmtId="171" fontId="31" fillId="2" borderId="40" xfId="5" applyNumberFormat="1" applyFont="1" applyFill="1" applyBorder="1" applyAlignment="1">
      <alignment vertical="center" wrapText="1"/>
    </xf>
    <xf numFmtId="171" fontId="80" fillId="5" borderId="65" xfId="5" applyNumberFormat="1" applyFont="1" applyFill="1" applyBorder="1" applyAlignment="1">
      <alignment horizontal="center" vertical="center" wrapText="1"/>
    </xf>
    <xf numFmtId="171" fontId="80" fillId="5" borderId="41" xfId="5" applyNumberFormat="1" applyFont="1" applyFill="1" applyBorder="1" applyAlignment="1">
      <alignment horizontal="center" vertical="center" wrapText="1"/>
    </xf>
    <xf numFmtId="171" fontId="80" fillId="5" borderId="40" xfId="5" applyNumberFormat="1" applyFont="1" applyFill="1" applyBorder="1" applyAlignment="1">
      <alignment horizontal="center" vertical="center" wrapText="1"/>
    </xf>
    <xf numFmtId="171" fontId="33" fillId="2" borderId="29" xfId="5" applyNumberFormat="1" applyFont="1" applyFill="1" applyBorder="1" applyAlignment="1">
      <alignment horizontal="center" vertical="center"/>
    </xf>
    <xf numFmtId="171" fontId="33" fillId="2" borderId="20" xfId="5" applyNumberFormat="1" applyFont="1" applyFill="1" applyBorder="1" applyAlignment="1">
      <alignment horizontal="center" vertical="center"/>
    </xf>
    <xf numFmtId="171" fontId="34" fillId="2" borderId="86" xfId="0" applyNumberFormat="1" applyFont="1" applyFill="1" applyBorder="1" applyAlignment="1">
      <alignment horizontal="right" vertical="center"/>
    </xf>
    <xf numFmtId="171" fontId="34" fillId="2" borderId="39" xfId="0" applyNumberFormat="1" applyFont="1" applyFill="1" applyBorder="1" applyAlignment="1">
      <alignment horizontal="right" vertical="center"/>
    </xf>
    <xf numFmtId="171" fontId="34" fillId="2" borderId="85" xfId="0" applyNumberFormat="1" applyFont="1" applyFill="1" applyBorder="1" applyAlignment="1">
      <alignment horizontal="right" vertical="center"/>
    </xf>
    <xf numFmtId="171" fontId="34" fillId="2" borderId="90" xfId="0" applyNumberFormat="1" applyFont="1" applyFill="1" applyBorder="1" applyAlignment="1">
      <alignment horizontal="right" vertical="center"/>
    </xf>
    <xf numFmtId="171" fontId="34" fillId="2" borderId="85" xfId="0" applyNumberFormat="1" applyFont="1" applyFill="1" applyBorder="1" applyAlignment="1">
      <alignment horizontal="right"/>
    </xf>
    <xf numFmtId="171" fontId="34" fillId="2" borderId="90" xfId="0" applyNumberFormat="1" applyFont="1" applyFill="1" applyBorder="1" applyAlignment="1">
      <alignment horizontal="right"/>
    </xf>
    <xf numFmtId="171" fontId="81" fillId="2" borderId="65" xfId="5" applyNumberFormat="1" applyFont="1" applyFill="1" applyBorder="1" applyAlignment="1">
      <alignment horizontal="right"/>
    </xf>
    <xf numFmtId="171" fontId="81" fillId="2" borderId="40" xfId="5" applyNumberFormat="1" applyFont="1" applyFill="1" applyBorder="1" applyAlignment="1">
      <alignment horizontal="right"/>
    </xf>
    <xf numFmtId="171" fontId="34" fillId="2" borderId="65" xfId="1" applyNumberFormat="1" applyFont="1" applyFill="1" applyBorder="1" applyAlignment="1">
      <alignment horizontal="right" vertical="center"/>
    </xf>
    <xf numFmtId="171" fontId="34" fillId="2" borderId="40" xfId="1" applyNumberFormat="1" applyFont="1" applyFill="1" applyBorder="1" applyAlignment="1">
      <alignment horizontal="right" vertical="center"/>
    </xf>
    <xf numFmtId="171" fontId="34" fillId="2" borderId="65" xfId="5" applyNumberFormat="1" applyFont="1" applyFill="1" applyBorder="1" applyAlignment="1">
      <alignment horizontal="right"/>
    </xf>
    <xf numFmtId="171" fontId="34" fillId="2" borderId="40" xfId="5" applyNumberFormat="1" applyFont="1" applyFill="1" applyBorder="1" applyAlignment="1">
      <alignment horizontal="right"/>
    </xf>
    <xf numFmtId="171" fontId="79" fillId="2" borderId="30" xfId="5" applyNumberFormat="1" applyFont="1" applyFill="1" applyBorder="1" applyAlignment="1">
      <alignment horizontal="center" vertical="center"/>
    </xf>
    <xf numFmtId="171" fontId="79" fillId="2" borderId="21" xfId="5" applyNumberFormat="1" applyFont="1" applyFill="1" applyBorder="1" applyAlignment="1">
      <alignment horizontal="center" vertical="center"/>
    </xf>
    <xf numFmtId="171" fontId="34" fillId="2" borderId="86" xfId="1" applyNumberFormat="1" applyFont="1" applyFill="1" applyBorder="1" applyAlignment="1">
      <alignment horizontal="right" vertical="center" wrapText="1"/>
    </xf>
    <xf numFmtId="171" fontId="34" fillId="2" borderId="85" xfId="1" applyNumberFormat="1" applyFont="1" applyFill="1" applyBorder="1" applyAlignment="1">
      <alignment horizontal="right" vertical="center" wrapText="1"/>
    </xf>
    <xf numFmtId="171" fontId="36" fillId="2" borderId="3" xfId="5" applyNumberFormat="1" applyFont="1" applyFill="1" applyBorder="1" applyAlignment="1">
      <alignment horizontal="center" vertical="center" textRotation="90" wrapText="1"/>
    </xf>
    <xf numFmtId="171" fontId="36" fillId="2" borderId="5" xfId="5" applyNumberFormat="1" applyFont="1" applyFill="1" applyBorder="1" applyAlignment="1">
      <alignment horizontal="center" vertical="center" textRotation="90" wrapText="1"/>
    </xf>
    <xf numFmtId="171" fontId="36" fillId="2" borderId="6" xfId="5" applyNumberFormat="1" applyFont="1" applyFill="1" applyBorder="1" applyAlignment="1">
      <alignment horizontal="center" vertical="center" textRotation="90" wrapText="1"/>
    </xf>
    <xf numFmtId="171" fontId="31" fillId="2" borderId="82" xfId="5" applyNumberFormat="1" applyFont="1" applyFill="1" applyBorder="1" applyAlignment="1">
      <alignment vertical="center" wrapText="1"/>
    </xf>
    <xf numFmtId="171" fontId="31" fillId="2" borderId="97" xfId="5" applyNumberFormat="1" applyFont="1" applyFill="1" applyBorder="1" applyAlignment="1">
      <alignment vertical="center" wrapText="1"/>
    </xf>
    <xf numFmtId="171" fontId="31" fillId="2" borderId="104" xfId="5" applyNumberFormat="1" applyFont="1" applyFill="1" applyBorder="1" applyAlignment="1">
      <alignment vertical="center" wrapText="1"/>
    </xf>
    <xf numFmtId="171" fontId="34" fillId="2" borderId="82" xfId="1" applyNumberFormat="1" applyFont="1" applyFill="1" applyBorder="1" applyAlignment="1">
      <alignment horizontal="right" vertical="center"/>
    </xf>
    <xf numFmtId="171" fontId="34" fillId="2" borderId="104" xfId="1" applyNumberFormat="1" applyFont="1" applyFill="1" applyBorder="1" applyAlignment="1">
      <alignment horizontal="right" vertical="center"/>
    </xf>
    <xf numFmtId="171" fontId="74" fillId="2" borderId="29" xfId="5" applyNumberFormat="1" applyFont="1" applyFill="1" applyBorder="1" applyAlignment="1">
      <alignment horizontal="center" vertical="center"/>
    </xf>
    <xf numFmtId="171" fontId="34" fillId="2" borderId="86" xfId="1" applyNumberFormat="1" applyFont="1" applyFill="1" applyBorder="1" applyAlignment="1">
      <alignment horizontal="right" vertical="center"/>
    </xf>
    <xf numFmtId="171" fontId="34" fillId="2" borderId="39" xfId="1" applyNumberFormat="1" applyFont="1" applyFill="1" applyBorder="1" applyAlignment="1">
      <alignment horizontal="right" vertical="center"/>
    </xf>
    <xf numFmtId="171" fontId="34" fillId="2" borderId="85" xfId="1" applyNumberFormat="1" applyFont="1" applyFill="1" applyBorder="1" applyAlignment="1">
      <alignment horizontal="right" vertical="center"/>
    </xf>
    <xf numFmtId="171" fontId="34" fillId="2" borderId="90" xfId="1" applyNumberFormat="1" applyFont="1" applyFill="1" applyBorder="1" applyAlignment="1">
      <alignment horizontal="right" vertical="center"/>
    </xf>
    <xf numFmtId="171" fontId="73" fillId="2" borderId="0" xfId="5" applyNumberFormat="1" applyFont="1" applyFill="1" applyAlignment="1">
      <alignment horizontal="center"/>
    </xf>
    <xf numFmtId="171" fontId="27" fillId="2" borderId="7" xfId="0" applyNumberFormat="1" applyFont="1" applyFill="1" applyBorder="1" applyAlignment="1">
      <alignment wrapText="1"/>
    </xf>
    <xf numFmtId="0" fontId="0" fillId="2" borderId="54" xfId="0" applyFill="1" applyBorder="1" applyAlignment="1">
      <alignment wrapText="1"/>
    </xf>
    <xf numFmtId="0" fontId="0" fillId="2" borderId="95" xfId="0" applyFill="1" applyBorder="1" applyAlignment="1">
      <alignment wrapText="1"/>
    </xf>
    <xf numFmtId="0" fontId="77" fillId="2" borderId="96" xfId="0" applyFont="1" applyFill="1" applyBorder="1" applyAlignment="1">
      <alignment wrapText="1"/>
    </xf>
    <xf numFmtId="0" fontId="0" fillId="2" borderId="97" xfId="0" applyFill="1" applyBorder="1" applyAlignment="1">
      <alignment wrapText="1"/>
    </xf>
    <xf numFmtId="0" fontId="0" fillId="2" borderId="98" xfId="0" applyFill="1" applyBorder="1" applyAlignment="1">
      <alignment wrapText="1"/>
    </xf>
    <xf numFmtId="171" fontId="27" fillId="2" borderId="99" xfId="0" applyNumberFormat="1" applyFont="1" applyFill="1" applyBorder="1" applyAlignment="1">
      <alignment wrapText="1"/>
    </xf>
    <xf numFmtId="0" fontId="0" fillId="2" borderId="100" xfId="0" applyFill="1" applyBorder="1" applyAlignment="1">
      <alignment wrapText="1"/>
    </xf>
    <xf numFmtId="0" fontId="0" fillId="2" borderId="101" xfId="0" applyFill="1" applyBorder="1" applyAlignment="1">
      <alignment wrapText="1"/>
    </xf>
    <xf numFmtId="0" fontId="77" fillId="2" borderId="102" xfId="0" applyFont="1" applyFill="1" applyBorder="1" applyAlignment="1">
      <alignment wrapText="1"/>
    </xf>
    <xf numFmtId="0" fontId="0" fillId="2" borderId="103" xfId="0" applyFill="1" applyBorder="1" applyAlignment="1">
      <alignment wrapText="1"/>
    </xf>
    <xf numFmtId="171" fontId="23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71" fontId="73" fillId="5" borderId="7" xfId="5" applyNumberFormat="1" applyFont="1" applyFill="1" applyBorder="1" applyAlignment="1">
      <alignment horizontal="center" vertical="center"/>
    </xf>
    <xf numFmtId="171" fontId="73" fillId="5" borderId="8" xfId="5" applyNumberFormat="1" applyFont="1" applyFill="1" applyBorder="1" applyAlignment="1">
      <alignment horizontal="center" vertical="center"/>
    </xf>
    <xf numFmtId="171" fontId="73" fillId="5" borderId="36" xfId="5" applyNumberFormat="1" applyFont="1" applyFill="1" applyBorder="1" applyAlignment="1">
      <alignment horizontal="center" vertical="center"/>
    </xf>
    <xf numFmtId="171" fontId="73" fillId="5" borderId="14" xfId="5" applyNumberFormat="1" applyFont="1" applyFill="1" applyBorder="1" applyAlignment="1">
      <alignment horizontal="center" vertical="center"/>
    </xf>
    <xf numFmtId="171" fontId="73" fillId="5" borderId="9" xfId="5" applyNumberFormat="1" applyFont="1" applyFill="1" applyBorder="1" applyAlignment="1">
      <alignment horizontal="center" vertical="center"/>
    </xf>
    <xf numFmtId="171" fontId="73" fillId="5" borderId="10" xfId="5" applyNumberFormat="1" applyFont="1" applyFill="1" applyBorder="1" applyAlignment="1">
      <alignment horizontal="center" vertical="center"/>
    </xf>
    <xf numFmtId="171" fontId="27" fillId="2" borderId="7" xfId="5" applyNumberFormat="1" applyFont="1" applyFill="1" applyBorder="1" applyAlignment="1">
      <alignment horizontal="center" vertical="center"/>
    </xf>
    <xf numFmtId="171" fontId="27" fillId="2" borderId="54" xfId="5" applyNumberFormat="1" applyFont="1" applyFill="1" applyBorder="1" applyAlignment="1">
      <alignment horizontal="center" vertical="center"/>
    </xf>
    <xf numFmtId="171" fontId="27" fillId="2" borderId="36" xfId="5" applyNumberFormat="1" applyFont="1" applyFill="1" applyBorder="1" applyAlignment="1">
      <alignment horizontal="center" vertical="center"/>
    </xf>
    <xf numFmtId="171" fontId="27" fillId="2" borderId="0" xfId="5" applyNumberFormat="1" applyFont="1" applyFill="1" applyAlignment="1">
      <alignment horizontal="center" vertical="center"/>
    </xf>
    <xf numFmtId="171" fontId="27" fillId="2" borderId="9" xfId="5" applyNumberFormat="1" applyFont="1" applyFill="1" applyBorder="1" applyAlignment="1">
      <alignment horizontal="center" vertical="center"/>
    </xf>
    <xf numFmtId="171" fontId="27" fillId="2" borderId="1" xfId="5" applyNumberFormat="1" applyFont="1" applyFill="1" applyBorder="1" applyAlignment="1">
      <alignment horizontal="center" vertical="center"/>
    </xf>
    <xf numFmtId="171" fontId="37" fillId="2" borderId="54" xfId="5" applyNumberFormat="1" applyFont="1" applyFill="1" applyBorder="1" applyAlignment="1">
      <alignment horizontal="center" vertical="center" wrapText="1"/>
    </xf>
    <xf numFmtId="171" fontId="37" fillId="2" borderId="8" xfId="5" applyNumberFormat="1" applyFont="1" applyFill="1" applyBorder="1" applyAlignment="1">
      <alignment horizontal="center" vertical="center" wrapText="1"/>
    </xf>
    <xf numFmtId="171" fontId="37" fillId="2" borderId="0" xfId="5" applyNumberFormat="1" applyFont="1" applyFill="1" applyAlignment="1">
      <alignment horizontal="center" vertical="center" wrapText="1"/>
    </xf>
    <xf numFmtId="171" fontId="37" fillId="2" borderId="14" xfId="5" applyNumberFormat="1" applyFont="1" applyFill="1" applyBorder="1" applyAlignment="1">
      <alignment horizontal="center" vertical="center" wrapText="1"/>
    </xf>
    <xf numFmtId="171" fontId="37" fillId="2" borderId="1" xfId="5" applyNumberFormat="1" applyFont="1" applyFill="1" applyBorder="1" applyAlignment="1">
      <alignment horizontal="center" vertical="center" wrapText="1"/>
    </xf>
    <xf numFmtId="171" fontId="37" fillId="2" borderId="10" xfId="5" applyNumberFormat="1" applyFont="1" applyFill="1" applyBorder="1" applyAlignment="1">
      <alignment horizontal="center" vertical="center" wrapText="1"/>
    </xf>
    <xf numFmtId="171" fontId="36" fillId="2" borderId="25" xfId="5" applyNumberFormat="1" applyFont="1" applyFill="1" applyBorder="1" applyAlignment="1">
      <alignment horizontal="center" vertical="center" wrapText="1"/>
    </xf>
    <xf numFmtId="171" fontId="36" fillId="2" borderId="40" xfId="5" applyNumberFormat="1" applyFont="1" applyFill="1" applyBorder="1" applyAlignment="1">
      <alignment horizontal="center" vertical="center" wrapText="1"/>
    </xf>
    <xf numFmtId="171" fontId="36" fillId="2" borderId="86" xfId="5" applyNumberFormat="1" applyFont="1" applyFill="1" applyBorder="1" applyAlignment="1">
      <alignment horizontal="center" vertical="center" wrapText="1"/>
    </xf>
    <xf numFmtId="171" fontId="36" fillId="2" borderId="38" xfId="5" applyNumberFormat="1" applyFont="1" applyFill="1" applyBorder="1" applyAlignment="1">
      <alignment horizontal="center" vertical="center" wrapText="1"/>
    </xf>
    <xf numFmtId="171" fontId="36" fillId="2" borderId="39" xfId="5" applyNumberFormat="1" applyFont="1" applyFill="1" applyBorder="1" applyAlignment="1">
      <alignment horizontal="center" vertical="center" wrapText="1"/>
    </xf>
    <xf numFmtId="171" fontId="36" fillId="2" borderId="105" xfId="5" applyNumberFormat="1" applyFont="1" applyFill="1" applyBorder="1" applyAlignment="1">
      <alignment horizontal="center" vertical="center" wrapText="1"/>
    </xf>
    <xf numFmtId="171" fontId="36" fillId="2" borderId="100" xfId="5" applyNumberFormat="1" applyFont="1" applyFill="1" applyBorder="1" applyAlignment="1">
      <alignment horizontal="center" vertical="center" wrapText="1"/>
    </xf>
    <xf numFmtId="171" fontId="36" fillId="2" borderId="106" xfId="5" applyNumberFormat="1" applyFont="1" applyFill="1" applyBorder="1" applyAlignment="1">
      <alignment horizontal="left" vertical="center" wrapText="1"/>
    </xf>
    <xf numFmtId="171" fontId="36" fillId="2" borderId="106" xfId="5" applyNumberFormat="1" applyFont="1" applyFill="1" applyBorder="1" applyAlignment="1">
      <alignment horizontal="center" vertical="center" wrapText="1"/>
    </xf>
    <xf numFmtId="171" fontId="36" fillId="2" borderId="94" xfId="5" applyNumberFormat="1" applyFont="1" applyFill="1" applyBorder="1" applyAlignment="1">
      <alignment horizontal="center" vertical="center" wrapText="1"/>
    </xf>
  </cellXfs>
  <cellStyles count="7">
    <cellStyle name="Hipervínculo" xfId="4" builtinId="8"/>
    <cellStyle name="Millares [0]" xfId="1" builtinId="6"/>
    <cellStyle name="Moneda [0]" xfId="2" builtinId="7"/>
    <cellStyle name="Moneda 2" xfId="6" xr:uid="{A506BBDD-B454-4741-80A3-37D6854D3343}"/>
    <cellStyle name="Normal" xfId="0" builtinId="0"/>
    <cellStyle name="Normal 2 2" xfId="5" xr:uid="{67219257-5A98-2B41-AB30-D3B5527D91F0}"/>
    <cellStyle name="Normal 2 3" xfId="3" xr:uid="{093C35C0-816E-014D-AE91-0658890C13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27" name="Rectángulo redondeado 20">
          <a:extLst>
            <a:ext uri="{FF2B5EF4-FFF2-40B4-BE49-F238E27FC236}">
              <a16:creationId xmlns:a16="http://schemas.microsoft.com/office/drawing/2014/main" id="{6A930A22-AD6D-1040-BD03-E17EE460653D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28" name="Rectángulo redondeado 32">
          <a:extLst>
            <a:ext uri="{FF2B5EF4-FFF2-40B4-BE49-F238E27FC236}">
              <a16:creationId xmlns:a16="http://schemas.microsoft.com/office/drawing/2014/main" id="{B36B4232-CAF3-1B4F-8B4F-C6DB9F4E2613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29" name="Texto 156">
          <a:extLst>
            <a:ext uri="{FF2B5EF4-FFF2-40B4-BE49-F238E27FC236}">
              <a16:creationId xmlns:a16="http://schemas.microsoft.com/office/drawing/2014/main" id="{82AE3ABC-B268-CE47-B0F4-5DDEB0B5F3A0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30" name="Texto 91">
          <a:extLst>
            <a:ext uri="{FF2B5EF4-FFF2-40B4-BE49-F238E27FC236}">
              <a16:creationId xmlns:a16="http://schemas.microsoft.com/office/drawing/2014/main" id="{3A602D2B-300E-7344-882C-2EDE488D84CB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10</xdr:col>
      <xdr:colOff>612733</xdr:colOff>
      <xdr:row>97</xdr:row>
      <xdr:rowOff>180514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C50B0C89-D2A8-194D-8394-CC0A58473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667385</xdr:colOff>
      <xdr:row>2</xdr:row>
      <xdr:rowOff>55245</xdr:rowOff>
    </xdr:to>
    <xdr:pic>
      <xdr:nvPicPr>
        <xdr:cNvPr id="32" name="Imagen 31" descr="logo_sii">
          <a:extLst>
            <a:ext uri="{FF2B5EF4-FFF2-40B4-BE49-F238E27FC236}">
              <a16:creationId xmlns:a16="http://schemas.microsoft.com/office/drawing/2014/main" id="{AD52144C-0B1D-CE4C-85E9-7AB80921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33" name="Rectángulo redondeado 20">
          <a:extLst>
            <a:ext uri="{FF2B5EF4-FFF2-40B4-BE49-F238E27FC236}">
              <a16:creationId xmlns:a16="http://schemas.microsoft.com/office/drawing/2014/main" id="{C8AE651A-062B-3542-9149-C6A279F35E5B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34" name="Rectángulo redondeado 32">
          <a:extLst>
            <a:ext uri="{FF2B5EF4-FFF2-40B4-BE49-F238E27FC236}">
              <a16:creationId xmlns:a16="http://schemas.microsoft.com/office/drawing/2014/main" id="{A9FC62A4-240D-BF49-970F-C54C5CF94E0A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35" name="Texto 156">
          <a:extLst>
            <a:ext uri="{FF2B5EF4-FFF2-40B4-BE49-F238E27FC236}">
              <a16:creationId xmlns:a16="http://schemas.microsoft.com/office/drawing/2014/main" id="{ADE57008-7E47-1348-B614-4F2160663D3B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36" name="Texto 91">
          <a:extLst>
            <a:ext uri="{FF2B5EF4-FFF2-40B4-BE49-F238E27FC236}">
              <a16:creationId xmlns:a16="http://schemas.microsoft.com/office/drawing/2014/main" id="{9E1D2F9E-51A9-754E-B99E-FDB49A29C6C8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320633</xdr:colOff>
      <xdr:row>97</xdr:row>
      <xdr:rowOff>180514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73776C2B-BC73-4C45-B5D6-3A3C46A2E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375285</xdr:colOff>
      <xdr:row>2</xdr:row>
      <xdr:rowOff>131445</xdr:rowOff>
    </xdr:to>
    <xdr:pic>
      <xdr:nvPicPr>
        <xdr:cNvPr id="38" name="Imagen 37" descr="logo_sii">
          <a:extLst>
            <a:ext uri="{FF2B5EF4-FFF2-40B4-BE49-F238E27FC236}">
              <a16:creationId xmlns:a16="http://schemas.microsoft.com/office/drawing/2014/main" id="{CD6BAD23-BB71-0D4D-99ED-351A4AD14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1722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39" name="Rectángulo redondeado 20">
          <a:extLst>
            <a:ext uri="{FF2B5EF4-FFF2-40B4-BE49-F238E27FC236}">
              <a16:creationId xmlns:a16="http://schemas.microsoft.com/office/drawing/2014/main" id="{2C2BAEAD-9305-3346-8E16-1C8E06F35695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40" name="Rectángulo redondeado 32">
          <a:extLst>
            <a:ext uri="{FF2B5EF4-FFF2-40B4-BE49-F238E27FC236}">
              <a16:creationId xmlns:a16="http://schemas.microsoft.com/office/drawing/2014/main" id="{0C802796-CB49-3544-AE7D-AC9B40D80857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1" name="Texto 156">
          <a:extLst>
            <a:ext uri="{FF2B5EF4-FFF2-40B4-BE49-F238E27FC236}">
              <a16:creationId xmlns:a16="http://schemas.microsoft.com/office/drawing/2014/main" id="{A4A91689-16A9-374C-B458-3C17E7201C4B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42" name="Texto 91">
          <a:extLst>
            <a:ext uri="{FF2B5EF4-FFF2-40B4-BE49-F238E27FC236}">
              <a16:creationId xmlns:a16="http://schemas.microsoft.com/office/drawing/2014/main" id="{C0FF338B-68A7-1740-BADF-B4EF8ABEC11F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10</xdr:col>
      <xdr:colOff>612733</xdr:colOff>
      <xdr:row>97</xdr:row>
      <xdr:rowOff>180514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5C4526EF-5C6B-4F4B-865E-A087075E6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667385</xdr:colOff>
      <xdr:row>2</xdr:row>
      <xdr:rowOff>131445</xdr:rowOff>
    </xdr:to>
    <xdr:pic>
      <xdr:nvPicPr>
        <xdr:cNvPr id="44" name="Imagen 43" descr="logo_sii">
          <a:extLst>
            <a:ext uri="{FF2B5EF4-FFF2-40B4-BE49-F238E27FC236}">
              <a16:creationId xmlns:a16="http://schemas.microsoft.com/office/drawing/2014/main" id="{B6CB9B64-97A4-914A-967A-A26103071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45" name="Rectángulo redondeado 20">
          <a:extLst>
            <a:ext uri="{FF2B5EF4-FFF2-40B4-BE49-F238E27FC236}">
              <a16:creationId xmlns:a16="http://schemas.microsoft.com/office/drawing/2014/main" id="{8EE78FA8-819E-314C-8B9C-B9C181DBB51C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46" name="Rectángulo redondeado 45">
          <a:extLst>
            <a:ext uri="{FF2B5EF4-FFF2-40B4-BE49-F238E27FC236}">
              <a16:creationId xmlns:a16="http://schemas.microsoft.com/office/drawing/2014/main" id="{E1ABBB95-732D-1446-958E-189992C91E9B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7" name="Texto 156">
          <a:extLst>
            <a:ext uri="{FF2B5EF4-FFF2-40B4-BE49-F238E27FC236}">
              <a16:creationId xmlns:a16="http://schemas.microsoft.com/office/drawing/2014/main" id="{CA678F2E-9743-A041-B9E3-FDD00D354F77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48" name="Texto 91">
          <a:extLst>
            <a:ext uri="{FF2B5EF4-FFF2-40B4-BE49-F238E27FC236}">
              <a16:creationId xmlns:a16="http://schemas.microsoft.com/office/drawing/2014/main" id="{FE5D27BA-1976-C942-A586-B2D9042E05F5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320633</xdr:colOff>
      <xdr:row>97</xdr:row>
      <xdr:rowOff>180514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C679B2B8-D5E8-FC4A-ADA9-00359661A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375285</xdr:colOff>
      <xdr:row>3</xdr:row>
      <xdr:rowOff>4445</xdr:rowOff>
    </xdr:to>
    <xdr:pic>
      <xdr:nvPicPr>
        <xdr:cNvPr id="50" name="Imagen 49" descr="logo_sii">
          <a:extLst>
            <a:ext uri="{FF2B5EF4-FFF2-40B4-BE49-F238E27FC236}">
              <a16:creationId xmlns:a16="http://schemas.microsoft.com/office/drawing/2014/main" id="{D0561754-AFBA-4A4E-9904-CA27C5AD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73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52" name="Rectángulo redondeado 20">
          <a:extLst>
            <a:ext uri="{FF2B5EF4-FFF2-40B4-BE49-F238E27FC236}">
              <a16:creationId xmlns:a16="http://schemas.microsoft.com/office/drawing/2014/main" id="{CE189FD7-AE18-CE4C-9851-B40A08B2E144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53" name="Rectángulo redondeado 32">
          <a:extLst>
            <a:ext uri="{FF2B5EF4-FFF2-40B4-BE49-F238E27FC236}">
              <a16:creationId xmlns:a16="http://schemas.microsoft.com/office/drawing/2014/main" id="{FE3A8172-1BBA-DE4A-8294-D2AF5C52C6A6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54" name="Texto 156">
          <a:extLst>
            <a:ext uri="{FF2B5EF4-FFF2-40B4-BE49-F238E27FC236}">
              <a16:creationId xmlns:a16="http://schemas.microsoft.com/office/drawing/2014/main" id="{6C5CCBF6-B7F8-A84E-A4FB-1790B39A181C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55" name="Texto 91">
          <a:extLst>
            <a:ext uri="{FF2B5EF4-FFF2-40B4-BE49-F238E27FC236}">
              <a16:creationId xmlns:a16="http://schemas.microsoft.com/office/drawing/2014/main" id="{98FD3BC5-3D20-5D44-84C9-906F3A8F26A9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10</xdr:col>
      <xdr:colOff>612733</xdr:colOff>
      <xdr:row>97</xdr:row>
      <xdr:rowOff>180514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B119B6CB-8EF8-E94A-93FD-463E1A8EE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667385</xdr:colOff>
      <xdr:row>2</xdr:row>
      <xdr:rowOff>131445</xdr:rowOff>
    </xdr:to>
    <xdr:pic>
      <xdr:nvPicPr>
        <xdr:cNvPr id="57" name="Imagen 56" descr="logo_sii">
          <a:extLst>
            <a:ext uri="{FF2B5EF4-FFF2-40B4-BE49-F238E27FC236}">
              <a16:creationId xmlns:a16="http://schemas.microsoft.com/office/drawing/2014/main" id="{76C1A5DB-A790-9C4B-9834-747C66A9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58" name="Rectángulo redondeado 20">
          <a:extLst>
            <a:ext uri="{FF2B5EF4-FFF2-40B4-BE49-F238E27FC236}">
              <a16:creationId xmlns:a16="http://schemas.microsoft.com/office/drawing/2014/main" id="{03B38A31-56E6-7C46-A179-07E021A1F93E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59" name="Rectángulo redondeado 32">
          <a:extLst>
            <a:ext uri="{FF2B5EF4-FFF2-40B4-BE49-F238E27FC236}">
              <a16:creationId xmlns:a16="http://schemas.microsoft.com/office/drawing/2014/main" id="{2FFA1671-73A4-6C41-9B53-D4E5CF7695EE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60" name="Texto 156">
          <a:extLst>
            <a:ext uri="{FF2B5EF4-FFF2-40B4-BE49-F238E27FC236}">
              <a16:creationId xmlns:a16="http://schemas.microsoft.com/office/drawing/2014/main" id="{965EAB0D-98E2-B447-B85B-294880FC340B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61" name="Texto 91">
          <a:extLst>
            <a:ext uri="{FF2B5EF4-FFF2-40B4-BE49-F238E27FC236}">
              <a16:creationId xmlns:a16="http://schemas.microsoft.com/office/drawing/2014/main" id="{6B7742CE-AC3D-934D-9634-A9C2D805BEB9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320633</xdr:colOff>
      <xdr:row>97</xdr:row>
      <xdr:rowOff>180514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8DC05D2F-64F4-604A-8728-F188F4F36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375285</xdr:colOff>
      <xdr:row>3</xdr:row>
      <xdr:rowOff>4445</xdr:rowOff>
    </xdr:to>
    <xdr:pic>
      <xdr:nvPicPr>
        <xdr:cNvPr id="63" name="Imagen 62" descr="logo_sii">
          <a:extLst>
            <a:ext uri="{FF2B5EF4-FFF2-40B4-BE49-F238E27FC236}">
              <a16:creationId xmlns:a16="http://schemas.microsoft.com/office/drawing/2014/main" id="{483E1038-34E0-4A4B-B8DD-630B9CFA4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1722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64" name="Rectángulo redondeado 20">
          <a:extLst>
            <a:ext uri="{FF2B5EF4-FFF2-40B4-BE49-F238E27FC236}">
              <a16:creationId xmlns:a16="http://schemas.microsoft.com/office/drawing/2014/main" id="{A725AB7F-D57C-8E49-9ECD-7C66B2B4E000}"/>
            </a:ext>
          </a:extLst>
        </xdr:cNvPr>
        <xdr:cNvSpPr/>
      </xdr:nvSpPr>
      <xdr:spPr bwMode="auto">
        <a:xfrm>
          <a:off x="22301200" y="11985619"/>
          <a:ext cx="295274" cy="9747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65" name="Rectángulo redondeado 32">
          <a:extLst>
            <a:ext uri="{FF2B5EF4-FFF2-40B4-BE49-F238E27FC236}">
              <a16:creationId xmlns:a16="http://schemas.microsoft.com/office/drawing/2014/main" id="{3FE9385D-A048-8244-B726-BF603392E8F5}"/>
            </a:ext>
          </a:extLst>
        </xdr:cNvPr>
        <xdr:cNvSpPr/>
      </xdr:nvSpPr>
      <xdr:spPr bwMode="auto">
        <a:xfrm>
          <a:off x="22301200" y="9325413"/>
          <a:ext cx="276225" cy="1571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66" name="Texto 156">
          <a:extLst>
            <a:ext uri="{FF2B5EF4-FFF2-40B4-BE49-F238E27FC236}">
              <a16:creationId xmlns:a16="http://schemas.microsoft.com/office/drawing/2014/main" id="{D94A0DE8-2FDB-554A-8266-1E80923590B1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67" name="Texto 91">
          <a:extLst>
            <a:ext uri="{FF2B5EF4-FFF2-40B4-BE49-F238E27FC236}">
              <a16:creationId xmlns:a16="http://schemas.microsoft.com/office/drawing/2014/main" id="{B7A47DD3-494E-7A46-A6B9-E0D7717F7316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10</xdr:col>
      <xdr:colOff>612733</xdr:colOff>
      <xdr:row>97</xdr:row>
      <xdr:rowOff>180514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E4554E1-3CA3-944A-9144-99A179DD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6044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667385</xdr:colOff>
      <xdr:row>3</xdr:row>
      <xdr:rowOff>4445</xdr:rowOff>
    </xdr:to>
    <xdr:pic>
      <xdr:nvPicPr>
        <xdr:cNvPr id="69" name="Imagen 68" descr="logo_sii">
          <a:extLst>
            <a:ext uri="{FF2B5EF4-FFF2-40B4-BE49-F238E27FC236}">
              <a16:creationId xmlns:a16="http://schemas.microsoft.com/office/drawing/2014/main" id="{73ED2CC8-6E62-DC4B-8B46-FC82055DE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638810" cy="585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32</xdr:col>
      <xdr:colOff>0</xdr:colOff>
      <xdr:row>42</xdr:row>
      <xdr:rowOff>34919</xdr:rowOff>
    </xdr:from>
    <xdr:to>
      <xdr:col>34</xdr:col>
      <xdr:colOff>603250</xdr:colOff>
      <xdr:row>45</xdr:row>
      <xdr:rowOff>133350</xdr:rowOff>
    </xdr:to>
    <xdr:sp macro="" textlink="">
      <xdr:nvSpPr>
        <xdr:cNvPr id="70" name="Rectángulo redondeado 20">
          <a:extLst>
            <a:ext uri="{FF2B5EF4-FFF2-40B4-BE49-F238E27FC236}">
              <a16:creationId xmlns:a16="http://schemas.microsoft.com/office/drawing/2014/main" id="{07F574C0-8AEE-324A-92B5-B0F9CCF2E326}"/>
            </a:ext>
          </a:extLst>
        </xdr:cNvPr>
        <xdr:cNvSpPr/>
      </xdr:nvSpPr>
      <xdr:spPr bwMode="auto">
        <a:xfrm>
          <a:off x="19272250" y="11607794"/>
          <a:ext cx="2095500" cy="95568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34</xdr:col>
      <xdr:colOff>825500</xdr:colOff>
      <xdr:row>38</xdr:row>
      <xdr:rowOff>114300</xdr:rowOff>
    </xdr:to>
    <xdr:sp macro="" textlink="">
      <xdr:nvSpPr>
        <xdr:cNvPr id="71" name="Rectángulo redondeado 70">
          <a:extLst>
            <a:ext uri="{FF2B5EF4-FFF2-40B4-BE49-F238E27FC236}">
              <a16:creationId xmlns:a16="http://schemas.microsoft.com/office/drawing/2014/main" id="{D038982D-3D69-3640-9FD7-FBD4C4C0150C}"/>
            </a:ext>
          </a:extLst>
        </xdr:cNvPr>
        <xdr:cNvSpPr/>
      </xdr:nvSpPr>
      <xdr:spPr bwMode="auto">
        <a:xfrm>
          <a:off x="19272250" y="9004738"/>
          <a:ext cx="2317750" cy="153943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72" name="Texto 156">
          <a:extLst>
            <a:ext uri="{FF2B5EF4-FFF2-40B4-BE49-F238E27FC236}">
              <a16:creationId xmlns:a16="http://schemas.microsoft.com/office/drawing/2014/main" id="{92485E1D-AFCB-9744-8652-CD3A697A1A44}"/>
            </a:ext>
          </a:extLst>
        </xdr:cNvPr>
        <xdr:cNvSpPr txBox="1">
          <a:spLocks noChangeArrowheads="1"/>
        </xdr:cNvSpPr>
      </xdr:nvSpPr>
      <xdr:spPr bwMode="auto">
        <a:xfrm>
          <a:off x="22386925" y="236601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73" name="Texto 91">
          <a:extLst>
            <a:ext uri="{FF2B5EF4-FFF2-40B4-BE49-F238E27FC236}">
              <a16:creationId xmlns:a16="http://schemas.microsoft.com/office/drawing/2014/main" id="{9042D4F6-9336-C243-ABB6-10BE61F6895A}"/>
            </a:ext>
          </a:extLst>
        </xdr:cNvPr>
        <xdr:cNvSpPr txBox="1">
          <a:spLocks noChangeArrowheads="1"/>
        </xdr:cNvSpPr>
      </xdr:nvSpPr>
      <xdr:spPr bwMode="auto">
        <a:xfrm>
          <a:off x="6812060" y="85807"/>
          <a:ext cx="7028180" cy="8000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10</xdr:col>
      <xdr:colOff>8281</xdr:colOff>
      <xdr:row>96</xdr:row>
      <xdr:rowOff>82826</xdr:rowOff>
    </xdr:from>
    <xdr:to>
      <xdr:col>11</xdr:col>
      <xdr:colOff>320633</xdr:colOff>
      <xdr:row>97</xdr:row>
      <xdr:rowOff>180514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DFA81DD5-C16B-0B45-8F84-C4C435FB9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50181" y="277688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28575</xdr:rowOff>
    </xdr:from>
    <xdr:to>
      <xdr:col>2</xdr:col>
      <xdr:colOff>172085</xdr:colOff>
      <xdr:row>3</xdr:row>
      <xdr:rowOff>156845</xdr:rowOff>
    </xdr:to>
    <xdr:pic>
      <xdr:nvPicPr>
        <xdr:cNvPr id="75" name="Imagen 74" descr="logo_sii">
          <a:extLst>
            <a:ext uri="{FF2B5EF4-FFF2-40B4-BE49-F238E27FC236}">
              <a16:creationId xmlns:a16="http://schemas.microsoft.com/office/drawing/2014/main" id="{ECD98890-5993-CD46-908E-D5CBE9D8D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737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730250</xdr:colOff>
      <xdr:row>2</xdr:row>
      <xdr:rowOff>95249</xdr:rowOff>
    </xdr:from>
    <xdr:to>
      <xdr:col>46</xdr:col>
      <xdr:colOff>200025</xdr:colOff>
      <xdr:row>22</xdr:row>
      <xdr:rowOff>29455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C87C0125-715B-0345-A787-C55057E14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02625" y="587374"/>
          <a:ext cx="10502900" cy="52205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esktop/ejercicio%2014D73%20CLASE%2015%20ABRIL.xlsx" TargetMode="External"/><Relationship Id="rId1" Type="http://schemas.openxmlformats.org/officeDocument/2006/relationships/externalLinkPath" Target="/Users/fresiacarrasco/Desktop/ejercicio%2014D73%20CLASE%2015%20ABR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Descargas/004.%20Ejercicio%20N&#176;%201%20ex%2014%20A%20+%2014%20D%20N&#176;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TRIBUTARIO"/>
      <sheetName val="DET. BASE IMP. CON CONTABILIDAD"/>
      <sheetName val="CPTS"/>
      <sheetName val="RRE"/>
      <sheetName val="DJ1948"/>
      <sheetName val="DATO PERSONA NATURAL"/>
      <sheetName val="F22"/>
      <sheetName val="REC.17,18 Y 19"/>
      <sheetName val="RECUADRO 20 Y 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CM 2020"/>
      <sheetName val="Libros 2020"/>
      <sheetName val="F1887"/>
      <sheetName val="Libro Diario 2020"/>
      <sheetName val="BCE 2020"/>
      <sheetName val="Libro Caja Formato"/>
      <sheetName val="Libro Caja "/>
      <sheetName val="R6"/>
      <sheetName val="BI (c)"/>
      <sheetName val="BI (s) "/>
      <sheetName val="R17"/>
      <sheetName val="CPTs AT 2021"/>
      <sheetName val="R19"/>
      <sheetName val="RRE AT2021"/>
      <sheetName val="Cert. 70 "/>
      <sheetName val="R18"/>
      <sheetName val="R20"/>
      <sheetName val="R21"/>
      <sheetName val="F1948"/>
      <sheetName val="F22 Socio"/>
      <sheetName val="F22 Empresa "/>
      <sheetName val="Tabla IGC"/>
      <sheetName val="CM 2021"/>
      <sheetName val="Libros 2021"/>
      <sheetName val="Libro Diario 2021"/>
      <sheetName val="Libro Caja  2021"/>
      <sheetName val="BCE 2021"/>
      <sheetName val="R6."/>
      <sheetName val="BI (c) AT2022"/>
      <sheetName val="BI (s)  AT2022"/>
      <sheetName val="R17."/>
      <sheetName val="CPTs AT2022"/>
      <sheetName val="R19."/>
      <sheetName val="RRE AT2022"/>
      <sheetName val="R18."/>
      <sheetName val="R20."/>
      <sheetName val="R21."/>
      <sheetName val="F1948 AT2022"/>
      <sheetName val="F22 SOCIO."/>
      <sheetName val="F22 EMPRESA."/>
      <sheetName val="Tabla IGC AT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0">
          <cell r="F30">
            <v>0</v>
          </cell>
          <cell r="H30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hyperlink" Target="http://www.carolinasilvacorrea.cl/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0A50-00C1-3B44-9664-51FEF1FE7F2F}">
  <dimension ref="A1:E26"/>
  <sheetViews>
    <sheetView topLeftCell="A5" workbookViewId="0">
      <selection activeCell="D26" sqref="D26"/>
    </sheetView>
  </sheetViews>
  <sheetFormatPr baseColWidth="10" defaultRowHeight="16" x14ac:dyDescent="0.2"/>
  <cols>
    <col min="1" max="1" width="5.83203125" customWidth="1"/>
    <col min="2" max="2" width="65.33203125" bestFit="1" customWidth="1"/>
    <col min="3" max="3" width="26.33203125" customWidth="1"/>
    <col min="4" max="4" width="21.1640625" customWidth="1"/>
    <col min="5" max="5" width="26.33203125" bestFit="1" customWidth="1"/>
  </cols>
  <sheetData>
    <row r="1" spans="1:5" ht="19" x14ac:dyDescent="0.25">
      <c r="A1" s="65"/>
      <c r="B1" s="395" t="s">
        <v>350</v>
      </c>
      <c r="C1" s="66"/>
      <c r="D1" s="67"/>
    </row>
    <row r="2" spans="1:5" ht="20" thickBot="1" x14ac:dyDescent="0.25">
      <c r="A2" s="416" t="s">
        <v>44</v>
      </c>
      <c r="B2" s="417"/>
      <c r="C2" s="417"/>
      <c r="D2" s="417"/>
    </row>
    <row r="3" spans="1:5" ht="20" thickTop="1" x14ac:dyDescent="0.25">
      <c r="A3" s="68"/>
      <c r="B3" s="418">
        <v>46022</v>
      </c>
      <c r="C3" s="418"/>
      <c r="D3" s="419"/>
    </row>
    <row r="4" spans="1:5" ht="19" x14ac:dyDescent="0.25">
      <c r="A4" s="65"/>
      <c r="B4" s="69"/>
      <c r="C4" s="69"/>
      <c r="D4" s="70"/>
    </row>
    <row r="5" spans="1:5" ht="19" x14ac:dyDescent="0.25">
      <c r="A5" s="65"/>
      <c r="B5" s="66"/>
      <c r="C5" s="66"/>
      <c r="D5" s="67"/>
    </row>
    <row r="6" spans="1:5" ht="19" x14ac:dyDescent="0.25">
      <c r="A6" s="71" t="s">
        <v>45</v>
      </c>
      <c r="B6" s="72" t="s">
        <v>46</v>
      </c>
      <c r="C6" s="73" t="s">
        <v>47</v>
      </c>
      <c r="D6" s="74">
        <v>0</v>
      </c>
    </row>
    <row r="7" spans="1:5" ht="19" x14ac:dyDescent="0.25">
      <c r="A7" s="75" t="s">
        <v>48</v>
      </c>
      <c r="B7" s="76" t="s">
        <v>49</v>
      </c>
      <c r="C7" s="77"/>
      <c r="D7" s="78"/>
    </row>
    <row r="8" spans="1:5" ht="19" x14ac:dyDescent="0.25">
      <c r="A8" s="75" t="s">
        <v>45</v>
      </c>
      <c r="B8" s="79" t="s">
        <v>50</v>
      </c>
      <c r="C8" s="80"/>
      <c r="D8" s="81">
        <v>1000000</v>
      </c>
      <c r="E8" t="s">
        <v>349</v>
      </c>
    </row>
    <row r="9" spans="1:5" ht="19" x14ac:dyDescent="0.25">
      <c r="A9" s="75" t="s">
        <v>45</v>
      </c>
      <c r="B9" s="79" t="s">
        <v>51</v>
      </c>
      <c r="C9" s="80"/>
      <c r="D9" s="81"/>
    </row>
    <row r="10" spans="1:5" ht="19" x14ac:dyDescent="0.25">
      <c r="A10" s="75" t="s">
        <v>48</v>
      </c>
      <c r="B10" s="79" t="s">
        <v>52</v>
      </c>
      <c r="C10" s="80"/>
      <c r="D10" s="82"/>
    </row>
    <row r="11" spans="1:5" ht="19" x14ac:dyDescent="0.25">
      <c r="A11" s="65"/>
      <c r="B11" s="66"/>
      <c r="C11" s="66"/>
      <c r="D11" s="67"/>
    </row>
    <row r="12" spans="1:5" ht="19" x14ac:dyDescent="0.25">
      <c r="A12" s="65"/>
      <c r="B12" s="83" t="s">
        <v>24</v>
      </c>
      <c r="C12" s="66"/>
      <c r="D12" s="67"/>
    </row>
    <row r="13" spans="1:5" ht="19" x14ac:dyDescent="0.25">
      <c r="A13" s="75" t="s">
        <v>45</v>
      </c>
      <c r="B13" s="79" t="s">
        <v>53</v>
      </c>
      <c r="C13" s="80"/>
      <c r="D13" s="81">
        <v>14179769</v>
      </c>
    </row>
    <row r="14" spans="1:5" ht="19" x14ac:dyDescent="0.25">
      <c r="A14" s="75" t="s">
        <v>45</v>
      </c>
      <c r="B14" s="79" t="s">
        <v>54</v>
      </c>
      <c r="C14" s="80"/>
      <c r="D14" s="81"/>
    </row>
    <row r="15" spans="1:5" ht="19" x14ac:dyDescent="0.25">
      <c r="A15" s="75" t="s">
        <v>45</v>
      </c>
      <c r="B15" s="79" t="s">
        <v>55</v>
      </c>
      <c r="C15" s="80"/>
      <c r="D15" s="81"/>
    </row>
    <row r="16" spans="1:5" ht="19" x14ac:dyDescent="0.25">
      <c r="A16" s="75" t="s">
        <v>45</v>
      </c>
      <c r="B16" s="79" t="s">
        <v>56</v>
      </c>
      <c r="C16" s="80"/>
      <c r="D16" s="81"/>
    </row>
    <row r="17" spans="1:4" ht="19" x14ac:dyDescent="0.25">
      <c r="A17" s="75" t="s">
        <v>45</v>
      </c>
      <c r="B17" s="79" t="s">
        <v>57</v>
      </c>
      <c r="C17" s="84" t="s">
        <v>35</v>
      </c>
      <c r="D17" s="81"/>
    </row>
    <row r="18" spans="1:4" ht="19" x14ac:dyDescent="0.25">
      <c r="A18" s="65"/>
      <c r="B18" s="66"/>
      <c r="C18" s="66"/>
      <c r="D18" s="67"/>
    </row>
    <row r="19" spans="1:4" ht="19" x14ac:dyDescent="0.25">
      <c r="A19" s="65"/>
      <c r="B19" s="83" t="s">
        <v>26</v>
      </c>
      <c r="C19" s="66"/>
      <c r="D19" s="67"/>
    </row>
    <row r="20" spans="1:4" ht="19" x14ac:dyDescent="0.25">
      <c r="A20" s="75" t="s">
        <v>48</v>
      </c>
      <c r="B20" s="79" t="s">
        <v>58</v>
      </c>
      <c r="C20" s="85" t="s">
        <v>59</v>
      </c>
      <c r="D20" s="89">
        <v>356000</v>
      </c>
    </row>
    <row r="21" spans="1:4" ht="19" x14ac:dyDescent="0.25">
      <c r="A21" s="71" t="s">
        <v>48</v>
      </c>
      <c r="B21" s="86" t="s">
        <v>58</v>
      </c>
      <c r="C21" s="87" t="s">
        <v>60</v>
      </c>
      <c r="D21" s="88"/>
    </row>
    <row r="22" spans="1:4" ht="19" x14ac:dyDescent="0.25">
      <c r="A22" s="75" t="s">
        <v>48</v>
      </c>
      <c r="B22" s="79" t="s">
        <v>58</v>
      </c>
      <c r="C22" s="85" t="s">
        <v>61</v>
      </c>
      <c r="D22" s="89">
        <f>-'[1]DET. BASE IMP. CON CONTABILIDAD'!G39</f>
        <v>0</v>
      </c>
    </row>
    <row r="23" spans="1:4" ht="19" x14ac:dyDescent="0.25">
      <c r="A23" s="75" t="s">
        <v>48</v>
      </c>
      <c r="B23" s="79" t="s">
        <v>62</v>
      </c>
      <c r="C23" s="79" t="s">
        <v>63</v>
      </c>
      <c r="D23" s="90">
        <v>-10000000</v>
      </c>
    </row>
    <row r="24" spans="1:4" ht="19" x14ac:dyDescent="0.25">
      <c r="A24" s="91" t="s">
        <v>48</v>
      </c>
      <c r="B24" s="92" t="s">
        <v>64</v>
      </c>
      <c r="C24" s="92"/>
      <c r="D24" s="93"/>
    </row>
    <row r="25" spans="1:4" ht="20" thickBot="1" x14ac:dyDescent="0.3">
      <c r="A25" s="65"/>
      <c r="B25" s="66"/>
      <c r="C25" s="66"/>
      <c r="D25" s="94"/>
    </row>
    <row r="26" spans="1:4" ht="20" thickBot="1" x14ac:dyDescent="0.3">
      <c r="A26" s="95"/>
      <c r="B26" s="96" t="s">
        <v>65</v>
      </c>
      <c r="C26" s="96"/>
      <c r="D26" s="97">
        <f>SUM(D6:D25)</f>
        <v>5535769</v>
      </c>
    </row>
  </sheetData>
  <mergeCells count="2">
    <mergeCell ref="A2:D2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6876-9398-B74D-869C-572CF6C32DB1}">
  <dimension ref="A1:K60"/>
  <sheetViews>
    <sheetView topLeftCell="A10" workbookViewId="0">
      <selection activeCell="C29" sqref="C29"/>
    </sheetView>
  </sheetViews>
  <sheetFormatPr baseColWidth="10" defaultRowHeight="16" x14ac:dyDescent="0.2"/>
  <cols>
    <col min="1" max="1" width="54.5" style="99" customWidth="1"/>
    <col min="2" max="5" width="15.83203125" style="99" customWidth="1"/>
    <col min="6" max="6" width="22.5" style="160" customWidth="1"/>
    <col min="7" max="7" width="19.83203125" style="99" customWidth="1"/>
    <col min="8" max="8" width="22" style="99" customWidth="1"/>
    <col min="9" max="9" width="15.83203125" style="99" customWidth="1"/>
    <col min="10" max="11" width="10.83203125" style="99"/>
  </cols>
  <sheetData>
    <row r="1" spans="1:9" ht="19" thickBot="1" x14ac:dyDescent="0.25">
      <c r="A1" s="1" t="s">
        <v>0</v>
      </c>
      <c r="B1" s="2"/>
      <c r="C1" s="3"/>
      <c r="D1" s="4"/>
      <c r="E1" s="4"/>
      <c r="F1" s="100"/>
      <c r="G1" s="4"/>
      <c r="H1" s="5"/>
      <c r="I1" s="6"/>
    </row>
    <row r="2" spans="1:9" ht="19" thickBot="1" x14ac:dyDescent="0.25">
      <c r="A2" s="7" t="s">
        <v>1</v>
      </c>
      <c r="B2" s="7"/>
      <c r="C2" s="8"/>
      <c r="D2" s="8"/>
      <c r="E2" s="8"/>
      <c r="F2" s="101"/>
      <c r="G2" s="8"/>
      <c r="H2" s="8"/>
      <c r="I2" s="6"/>
    </row>
    <row r="3" spans="1:9" ht="19" thickBot="1" x14ac:dyDescent="0.25">
      <c r="A3" s="4" t="s">
        <v>2</v>
      </c>
      <c r="B3" s="9"/>
      <c r="C3" s="9"/>
      <c r="D3" s="9"/>
      <c r="E3" s="9"/>
      <c r="F3" s="102"/>
      <c r="G3" s="9"/>
      <c r="H3" s="9"/>
      <c r="I3" s="10"/>
    </row>
    <row r="4" spans="1:9" ht="19" thickBot="1" x14ac:dyDescent="0.25">
      <c r="A4" s="8"/>
      <c r="B4" s="4"/>
      <c r="C4" s="8"/>
      <c r="D4" s="8"/>
      <c r="E4" s="8"/>
      <c r="F4" s="398" t="s">
        <v>3</v>
      </c>
      <c r="G4" s="11" t="s">
        <v>3</v>
      </c>
      <c r="H4" s="11" t="s">
        <v>4</v>
      </c>
      <c r="I4" s="6"/>
    </row>
    <row r="5" spans="1:9" ht="19" thickBot="1" x14ac:dyDescent="0.25">
      <c r="A5" s="9"/>
      <c r="B5" s="4"/>
      <c r="C5" s="8"/>
      <c r="D5" s="8"/>
      <c r="E5" s="8"/>
      <c r="F5" s="399">
        <v>0.14285700000000001</v>
      </c>
      <c r="G5" s="12">
        <v>0.14285700000000001</v>
      </c>
      <c r="H5" s="13"/>
      <c r="I5" s="6"/>
    </row>
    <row r="6" spans="1:9" ht="18" x14ac:dyDescent="0.2">
      <c r="A6" s="14"/>
      <c r="B6" s="4"/>
      <c r="C6" s="5"/>
      <c r="D6" s="5"/>
      <c r="E6" s="5"/>
      <c r="F6" s="400" t="s">
        <v>5</v>
      </c>
      <c r="G6" s="15" t="s">
        <v>6</v>
      </c>
      <c r="H6" s="16" t="s">
        <v>7</v>
      </c>
      <c r="I6" s="6"/>
    </row>
    <row r="7" spans="1:9" ht="19" thickBot="1" x14ac:dyDescent="0.25">
      <c r="A7" s="8" t="s">
        <v>8</v>
      </c>
      <c r="B7" s="4"/>
      <c r="C7" s="8" t="s">
        <v>9</v>
      </c>
      <c r="D7" s="9" t="s">
        <v>10</v>
      </c>
      <c r="E7" s="9"/>
      <c r="F7" s="401" t="s">
        <v>9</v>
      </c>
      <c r="G7" s="17" t="s">
        <v>10</v>
      </c>
      <c r="H7" s="17" t="s">
        <v>11</v>
      </c>
      <c r="I7" s="6"/>
    </row>
    <row r="8" spans="1:9" ht="19" x14ac:dyDescent="0.2">
      <c r="A8" s="420" t="s">
        <v>12</v>
      </c>
      <c r="B8" s="422" t="s">
        <v>13</v>
      </c>
      <c r="C8" s="420" t="s">
        <v>14</v>
      </c>
      <c r="D8" s="18" t="s">
        <v>15</v>
      </c>
      <c r="E8" s="19" t="s">
        <v>15</v>
      </c>
      <c r="F8" s="402" t="s">
        <v>16</v>
      </c>
      <c r="G8" s="18" t="s">
        <v>16</v>
      </c>
      <c r="H8" s="19" t="s">
        <v>16</v>
      </c>
      <c r="I8" s="19" t="s">
        <v>17</v>
      </c>
    </row>
    <row r="9" spans="1:9" ht="20" thickBot="1" x14ac:dyDescent="0.25">
      <c r="A9" s="421"/>
      <c r="B9" s="423"/>
      <c r="C9" s="424"/>
      <c r="D9" s="20" t="s">
        <v>18</v>
      </c>
      <c r="E9" s="21" t="s">
        <v>19</v>
      </c>
      <c r="F9" s="403">
        <v>0.14285700000000001</v>
      </c>
      <c r="G9" s="22">
        <v>0.14285700000000001</v>
      </c>
      <c r="H9" s="23" t="s">
        <v>4</v>
      </c>
      <c r="I9" s="24"/>
    </row>
    <row r="10" spans="1:9" ht="19" thickBot="1" x14ac:dyDescent="0.25">
      <c r="A10" s="25" t="s">
        <v>20</v>
      </c>
      <c r="B10" s="26">
        <f>SUM(C10:E10)</f>
        <v>0</v>
      </c>
      <c r="C10" s="27"/>
      <c r="D10" s="27"/>
      <c r="E10" s="28">
        <v>0</v>
      </c>
      <c r="F10" s="404">
        <v>0</v>
      </c>
      <c r="G10" s="27">
        <v>0</v>
      </c>
      <c r="H10" s="28">
        <f>'[2]RRE AT2021'!H30</f>
        <v>0</v>
      </c>
      <c r="I10" s="29">
        <v>0</v>
      </c>
    </row>
    <row r="11" spans="1:9" ht="19" thickBot="1" x14ac:dyDescent="0.25">
      <c r="A11" s="30" t="s">
        <v>21</v>
      </c>
      <c r="B11" s="31">
        <f>B10</f>
        <v>0</v>
      </c>
      <c r="C11" s="32">
        <f t="shared" ref="C11:I11" si="0">C10</f>
        <v>0</v>
      </c>
      <c r="D11" s="32">
        <f t="shared" si="0"/>
        <v>0</v>
      </c>
      <c r="E11" s="33">
        <f>E10</f>
        <v>0</v>
      </c>
      <c r="F11" s="405">
        <f t="shared" si="0"/>
        <v>0</v>
      </c>
      <c r="G11" s="32">
        <f t="shared" si="0"/>
        <v>0</v>
      </c>
      <c r="H11" s="33">
        <f t="shared" si="0"/>
        <v>0</v>
      </c>
      <c r="I11" s="33">
        <f t="shared" si="0"/>
        <v>0</v>
      </c>
    </row>
    <row r="12" spans="1:9" ht="18" x14ac:dyDescent="0.2">
      <c r="A12" s="34"/>
      <c r="B12" s="35"/>
      <c r="C12" s="36"/>
      <c r="D12" s="36"/>
      <c r="E12" s="37"/>
      <c r="F12" s="406"/>
      <c r="G12" s="36"/>
      <c r="H12" s="37"/>
      <c r="I12" s="38"/>
    </row>
    <row r="13" spans="1:9" ht="18" x14ac:dyDescent="0.2">
      <c r="A13" s="39" t="s">
        <v>22</v>
      </c>
      <c r="B13" s="40">
        <f>C13</f>
        <v>0</v>
      </c>
      <c r="C13" s="41">
        <f>-C11</f>
        <v>0</v>
      </c>
      <c r="D13" s="41"/>
      <c r="E13" s="42"/>
      <c r="F13" s="407"/>
      <c r="G13" s="41"/>
      <c r="H13" s="42"/>
      <c r="I13" s="43"/>
    </row>
    <row r="14" spans="1:9" ht="18" x14ac:dyDescent="0.2">
      <c r="A14" s="39"/>
      <c r="B14" s="40"/>
      <c r="C14" s="41"/>
      <c r="D14" s="41"/>
      <c r="E14" s="42"/>
      <c r="F14" s="407"/>
      <c r="G14" s="41"/>
      <c r="H14" s="42"/>
      <c r="I14" s="43"/>
    </row>
    <row r="15" spans="1:9" ht="18" x14ac:dyDescent="0.2">
      <c r="A15" s="39" t="s">
        <v>23</v>
      </c>
      <c r="B15" s="40">
        <f>SUM(C15:E15)</f>
        <v>14535769</v>
      </c>
      <c r="C15" s="41">
        <f>D42</f>
        <v>14535769</v>
      </c>
      <c r="D15" s="41"/>
      <c r="E15" s="42"/>
      <c r="F15" s="407"/>
      <c r="G15" s="41"/>
      <c r="H15" s="42"/>
      <c r="I15" s="43"/>
    </row>
    <row r="16" spans="1:9" ht="18" x14ac:dyDescent="0.2">
      <c r="A16" s="44" t="s">
        <v>24</v>
      </c>
      <c r="B16" s="40">
        <f>SUM(C16:E16)</f>
        <v>0</v>
      </c>
      <c r="C16" s="41"/>
      <c r="D16" s="41"/>
      <c r="E16" s="42"/>
      <c r="F16" s="407"/>
      <c r="G16" s="41"/>
      <c r="H16" s="42"/>
      <c r="I16" s="43"/>
    </row>
    <row r="17" spans="1:11" ht="19" thickBot="1" x14ac:dyDescent="0.25">
      <c r="A17" s="409" t="s">
        <v>25</v>
      </c>
      <c r="B17" s="410">
        <f>SUM(C17:E17)</f>
        <v>0</v>
      </c>
      <c r="C17" s="411"/>
      <c r="D17" s="411"/>
      <c r="E17" s="412"/>
      <c r="F17" s="413">
        <f>B51*12.5%</f>
        <v>1772471.125</v>
      </c>
      <c r="G17" s="45"/>
      <c r="H17" s="46"/>
      <c r="I17" s="47"/>
    </row>
    <row r="18" spans="1:11" ht="19" thickBot="1" x14ac:dyDescent="0.25">
      <c r="A18" s="30" t="s">
        <v>21</v>
      </c>
      <c r="B18" s="31">
        <f t="shared" ref="B18:I18" si="1">SUM(B11:B17)</f>
        <v>14535769</v>
      </c>
      <c r="C18" s="31">
        <f t="shared" si="1"/>
        <v>14535769</v>
      </c>
      <c r="D18" s="31">
        <f t="shared" si="1"/>
        <v>0</v>
      </c>
      <c r="E18" s="30">
        <f t="shared" si="1"/>
        <v>0</v>
      </c>
      <c r="F18" s="405">
        <f>SUM(F11:F17)</f>
        <v>1772471.125</v>
      </c>
      <c r="G18" s="31">
        <f t="shared" si="1"/>
        <v>0</v>
      </c>
      <c r="H18" s="30">
        <f t="shared" si="1"/>
        <v>0</v>
      </c>
      <c r="I18" s="33">
        <f t="shared" si="1"/>
        <v>0</v>
      </c>
    </row>
    <row r="19" spans="1:11" ht="18" x14ac:dyDescent="0.2">
      <c r="A19" s="34"/>
      <c r="B19" s="35"/>
      <c r="C19" s="36"/>
      <c r="D19" s="36"/>
      <c r="E19" s="37"/>
      <c r="F19" s="406"/>
      <c r="G19" s="36"/>
      <c r="H19" s="37"/>
      <c r="I19" s="38"/>
    </row>
    <row r="20" spans="1:11" ht="18" x14ac:dyDescent="0.2">
      <c r="A20" s="44" t="s">
        <v>26</v>
      </c>
      <c r="B20" s="40"/>
      <c r="C20" s="41"/>
      <c r="D20" s="41"/>
      <c r="E20" s="42"/>
      <c r="F20" s="407"/>
      <c r="G20" s="41"/>
      <c r="H20" s="42"/>
      <c r="I20" s="43"/>
    </row>
    <row r="21" spans="1:11" ht="18" x14ac:dyDescent="0.2">
      <c r="A21" s="48" t="s">
        <v>27</v>
      </c>
      <c r="B21" s="49">
        <f>C21</f>
        <v>0</v>
      </c>
      <c r="C21" s="50"/>
      <c r="D21" s="41"/>
      <c r="E21" s="42"/>
      <c r="F21" s="408">
        <f>C21*F9</f>
        <v>0</v>
      </c>
      <c r="G21" s="41"/>
      <c r="H21" s="42"/>
      <c r="I21" s="51"/>
    </row>
    <row r="22" spans="1:11" ht="18" x14ac:dyDescent="0.2">
      <c r="A22" s="39"/>
      <c r="B22" s="49">
        <f>SUM(C22)</f>
        <v>0</v>
      </c>
      <c r="C22" s="50"/>
      <c r="D22" s="50"/>
      <c r="E22" s="52"/>
      <c r="F22" s="408">
        <f>C22*F9</f>
        <v>0</v>
      </c>
      <c r="G22" s="41"/>
      <c r="H22" s="42"/>
      <c r="I22" s="51"/>
    </row>
    <row r="23" spans="1:11" ht="18" x14ac:dyDescent="0.2">
      <c r="A23" s="98" t="s">
        <v>352</v>
      </c>
      <c r="B23" s="49">
        <f>C23</f>
        <v>-7000000</v>
      </c>
      <c r="C23" s="50">
        <f>-B54</f>
        <v>-7000000</v>
      </c>
      <c r="D23" s="50"/>
      <c r="E23" s="52"/>
      <c r="F23" s="408">
        <f>C23*F5</f>
        <v>-999999.00000000012</v>
      </c>
      <c r="G23" s="41"/>
      <c r="H23" s="42"/>
      <c r="I23" s="51"/>
    </row>
    <row r="24" spans="1:11" ht="18" x14ac:dyDescent="0.2">
      <c r="A24" s="98" t="s">
        <v>353</v>
      </c>
      <c r="B24" s="49">
        <f>C24</f>
        <v>-3000000</v>
      </c>
      <c r="C24" s="50">
        <f>-B55</f>
        <v>-3000000</v>
      </c>
      <c r="D24" s="50"/>
      <c r="E24" s="52"/>
      <c r="F24" s="408">
        <f>C24*F5</f>
        <v>-428571.00000000006</v>
      </c>
      <c r="G24" s="41"/>
      <c r="H24" s="42"/>
      <c r="I24" s="51"/>
      <c r="K24" s="415">
        <f>SUM(F23:F24)</f>
        <v>-1428570.0000000002</v>
      </c>
    </row>
    <row r="25" spans="1:11" ht="18" x14ac:dyDescent="0.2">
      <c r="A25" s="39"/>
      <c r="B25" s="49"/>
      <c r="C25" s="50"/>
      <c r="D25" s="50"/>
      <c r="E25" s="52"/>
      <c r="F25" s="408"/>
      <c r="G25" s="41"/>
      <c r="H25" s="42"/>
      <c r="I25" s="51"/>
      <c r="K25" s="248">
        <f>K24+F17</f>
        <v>343901.12499999977</v>
      </c>
    </row>
    <row r="26" spans="1:11" ht="18" x14ac:dyDescent="0.2">
      <c r="A26" s="39"/>
      <c r="B26" s="49"/>
      <c r="C26" s="50"/>
      <c r="D26" s="50"/>
      <c r="E26" s="52"/>
      <c r="F26" s="408"/>
      <c r="G26" s="41"/>
      <c r="H26" s="42"/>
      <c r="I26" s="51"/>
    </row>
    <row r="27" spans="1:11" ht="18" x14ac:dyDescent="0.2">
      <c r="A27" s="44" t="s">
        <v>28</v>
      </c>
      <c r="B27" s="49">
        <v>-356000</v>
      </c>
      <c r="C27" s="41"/>
      <c r="D27" s="41"/>
      <c r="E27" s="42"/>
      <c r="F27" s="408">
        <f>B27*F5</f>
        <v>-50857.092000000004</v>
      </c>
      <c r="G27" s="50"/>
      <c r="H27" s="52"/>
      <c r="I27" s="51"/>
    </row>
    <row r="28" spans="1:11" ht="19" thickBot="1" x14ac:dyDescent="0.25">
      <c r="A28" s="53"/>
      <c r="B28" s="40"/>
      <c r="C28" s="41"/>
      <c r="D28" s="41"/>
      <c r="E28" s="42"/>
      <c r="F28" s="408"/>
      <c r="G28" s="50"/>
      <c r="H28" s="52"/>
      <c r="I28" s="51"/>
    </row>
    <row r="29" spans="1:11" s="99" customFormat="1" ht="19" thickBot="1" x14ac:dyDescent="0.25">
      <c r="A29" s="30" t="s">
        <v>29</v>
      </c>
      <c r="B29" s="31">
        <f>SUM(B18:B28)</f>
        <v>4179769</v>
      </c>
      <c r="C29" s="32">
        <f>SUM(C18:C28)</f>
        <v>4535769</v>
      </c>
      <c r="D29" s="32">
        <f>D18+D22+D23</f>
        <v>0</v>
      </c>
      <c r="E29" s="33">
        <f>E18+E22+E23</f>
        <v>0</v>
      </c>
      <c r="F29" s="405">
        <f>SUM(F18:F28)</f>
        <v>293044.03299999982</v>
      </c>
      <c r="G29" s="32">
        <f>G18+G22+G23</f>
        <v>0</v>
      </c>
      <c r="H29" s="33">
        <f>H18+H22+H23</f>
        <v>0</v>
      </c>
      <c r="I29" s="33">
        <f>I18+I22+I23</f>
        <v>0</v>
      </c>
    </row>
    <row r="31" spans="1:11" ht="18" x14ac:dyDescent="0.2">
      <c r="A31" s="8"/>
      <c r="B31" s="4"/>
      <c r="C31" s="8"/>
      <c r="D31" s="8"/>
      <c r="E31" s="8"/>
      <c r="F31" s="101"/>
      <c r="G31" s="8"/>
      <c r="H31" s="8"/>
      <c r="I31" s="6"/>
    </row>
    <row r="32" spans="1:11" ht="19" thickBot="1" x14ac:dyDescent="0.25">
      <c r="A32" s="209" t="s">
        <v>30</v>
      </c>
      <c r="B32" s="210"/>
      <c r="C32" s="210"/>
      <c r="D32" s="211">
        <v>45657</v>
      </c>
      <c r="E32" s="212"/>
      <c r="F32" s="213"/>
      <c r="G32" s="58"/>
      <c r="H32" s="8"/>
      <c r="I32" s="6"/>
    </row>
    <row r="33" spans="1:9" ht="19" thickTop="1" x14ac:dyDescent="0.2">
      <c r="A33" s="214" t="s">
        <v>31</v>
      </c>
      <c r="B33" s="58"/>
      <c r="C33" s="58"/>
      <c r="D33" s="215">
        <f>B52</f>
        <v>5535769</v>
      </c>
      <c r="E33" s="216" t="s">
        <v>78</v>
      </c>
      <c r="F33" s="217"/>
      <c r="G33" s="58"/>
      <c r="H33" s="8"/>
      <c r="I33" s="8"/>
    </row>
    <row r="34" spans="1:9" ht="18" x14ac:dyDescent="0.2">
      <c r="A34" s="214" t="s">
        <v>31</v>
      </c>
      <c r="B34" s="58"/>
      <c r="C34" s="58"/>
      <c r="D34" s="215"/>
      <c r="E34" s="216" t="s">
        <v>351</v>
      </c>
      <c r="F34" s="217"/>
      <c r="G34" s="58"/>
      <c r="H34" s="54"/>
      <c r="I34" s="290">
        <f>SUM(F23:F24)</f>
        <v>-1428570.0000000002</v>
      </c>
    </row>
    <row r="35" spans="1:9" ht="18" x14ac:dyDescent="0.2">
      <c r="A35" s="218" t="s">
        <v>26</v>
      </c>
      <c r="B35" s="58"/>
      <c r="C35" s="58"/>
      <c r="D35" s="215"/>
      <c r="E35" s="216"/>
      <c r="F35" s="217"/>
      <c r="G35" s="58"/>
      <c r="H35" s="54"/>
      <c r="I35" s="54"/>
    </row>
    <row r="36" spans="1:9" ht="18" x14ac:dyDescent="0.2">
      <c r="A36" s="55" t="s">
        <v>32</v>
      </c>
      <c r="B36" s="58"/>
      <c r="C36" s="58"/>
      <c r="D36" s="57">
        <v>-1000000</v>
      </c>
      <c r="E36" s="219" t="s">
        <v>33</v>
      </c>
      <c r="F36" s="103"/>
      <c r="G36" s="219"/>
      <c r="H36" s="54"/>
      <c r="I36" s="54"/>
    </row>
    <row r="37" spans="1:9" ht="18" x14ac:dyDescent="0.2">
      <c r="A37" s="214" t="s">
        <v>34</v>
      </c>
      <c r="B37" s="220" t="s">
        <v>35</v>
      </c>
      <c r="C37" s="58"/>
      <c r="D37" s="215"/>
      <c r="E37" s="58"/>
      <c r="F37" s="103"/>
      <c r="G37" s="58"/>
      <c r="H37" s="54"/>
      <c r="I37" s="54"/>
    </row>
    <row r="38" spans="1:9" ht="18" x14ac:dyDescent="0.2">
      <c r="A38" s="214" t="s">
        <v>34</v>
      </c>
      <c r="B38" s="58"/>
      <c r="C38" s="58"/>
      <c r="D38" s="215"/>
      <c r="E38" s="58"/>
      <c r="F38" s="103"/>
      <c r="G38" s="58"/>
      <c r="H38" s="54"/>
      <c r="I38" s="54"/>
    </row>
    <row r="39" spans="1:9" ht="18" x14ac:dyDescent="0.2">
      <c r="A39" s="221" t="s">
        <v>24</v>
      </c>
      <c r="B39" s="58"/>
      <c r="C39" s="58"/>
      <c r="D39" s="215"/>
      <c r="E39" s="58"/>
      <c r="F39" s="103"/>
      <c r="G39" s="58"/>
      <c r="H39" s="54"/>
      <c r="I39" s="54"/>
    </row>
    <row r="40" spans="1:9" ht="18" x14ac:dyDescent="0.2">
      <c r="A40" s="222" t="s">
        <v>36</v>
      </c>
      <c r="B40" s="58"/>
      <c r="C40" s="58"/>
      <c r="D40" s="215">
        <v>10000000</v>
      </c>
      <c r="E40" s="396" t="s">
        <v>37</v>
      </c>
      <c r="F40" s="397"/>
      <c r="G40" s="58"/>
      <c r="H40" s="54"/>
      <c r="I40" s="54"/>
    </row>
    <row r="41" spans="1:9" ht="19" thickBot="1" x14ac:dyDescent="0.25">
      <c r="A41" s="55" t="s">
        <v>38</v>
      </c>
      <c r="B41" s="56"/>
      <c r="C41" s="56"/>
      <c r="D41" s="57"/>
      <c r="E41" s="56"/>
      <c r="F41" s="103"/>
      <c r="G41" s="58"/>
      <c r="H41" s="54"/>
      <c r="I41" s="54"/>
    </row>
    <row r="42" spans="1:9" ht="19" thickBot="1" x14ac:dyDescent="0.25">
      <c r="A42" s="59" t="s">
        <v>39</v>
      </c>
      <c r="B42" s="60"/>
      <c r="C42" s="60"/>
      <c r="D42" s="61">
        <f>SUM(D33:D41)</f>
        <v>14535769</v>
      </c>
      <c r="E42" s="220" t="s">
        <v>40</v>
      </c>
      <c r="F42" s="103"/>
      <c r="G42" s="58"/>
      <c r="H42" s="54"/>
      <c r="I42" s="54"/>
    </row>
    <row r="43" spans="1:9" ht="19" x14ac:dyDescent="0.2">
      <c r="A43" s="62"/>
      <c r="B43" s="62"/>
      <c r="C43" s="62"/>
      <c r="D43" s="62"/>
      <c r="E43" s="62"/>
      <c r="F43" s="63"/>
      <c r="G43" s="62"/>
      <c r="H43" s="62"/>
      <c r="I43" s="62"/>
    </row>
    <row r="44" spans="1:9" ht="19" x14ac:dyDescent="0.2">
      <c r="A44" s="62"/>
      <c r="B44" s="62"/>
      <c r="C44" s="62"/>
      <c r="D44" s="62"/>
      <c r="E44" s="62"/>
      <c r="F44" s="63"/>
      <c r="G44" s="62"/>
      <c r="H44" s="63"/>
      <c r="I44" s="64"/>
    </row>
    <row r="48" spans="1:9" ht="17" thickBot="1" x14ac:dyDescent="0.25"/>
    <row r="49" spans="1:3" x14ac:dyDescent="0.2">
      <c r="A49" s="201"/>
      <c r="B49" s="202"/>
    </row>
    <row r="50" spans="1:3" x14ac:dyDescent="0.2">
      <c r="A50" s="203" t="s">
        <v>41</v>
      </c>
      <c r="B50" s="204"/>
    </row>
    <row r="51" spans="1:3" x14ac:dyDescent="0.2">
      <c r="A51" s="205" t="s">
        <v>42</v>
      </c>
      <c r="B51" s="206">
        <f>CPTS!D13</f>
        <v>14179769</v>
      </c>
      <c r="C51" s="160"/>
    </row>
    <row r="52" spans="1:3" x14ac:dyDescent="0.2">
      <c r="A52" s="205" t="s">
        <v>43</v>
      </c>
      <c r="B52" s="206">
        <f>CPTS!D26</f>
        <v>5535769</v>
      </c>
    </row>
    <row r="53" spans="1:3" x14ac:dyDescent="0.2">
      <c r="A53" s="203" t="s">
        <v>67</v>
      </c>
      <c r="B53" s="204"/>
    </row>
    <row r="54" spans="1:3" x14ac:dyDescent="0.2">
      <c r="A54" s="205" t="s">
        <v>66</v>
      </c>
      <c r="B54" s="206">
        <f>10000000*70%</f>
        <v>7000000</v>
      </c>
      <c r="C54" s="414">
        <v>0.7</v>
      </c>
    </row>
    <row r="55" spans="1:3" x14ac:dyDescent="0.2">
      <c r="A55" s="205" t="s">
        <v>68</v>
      </c>
      <c r="B55" s="206">
        <f>10000000*30%</f>
        <v>3000000</v>
      </c>
      <c r="C55" s="414">
        <v>0.3</v>
      </c>
    </row>
    <row r="56" spans="1:3" x14ac:dyDescent="0.2">
      <c r="A56" s="205"/>
      <c r="B56" s="204"/>
    </row>
    <row r="57" spans="1:3" ht="17" thickBot="1" x14ac:dyDescent="0.25">
      <c r="A57" s="207" t="s">
        <v>69</v>
      </c>
      <c r="B57" s="208">
        <v>1000000</v>
      </c>
    </row>
    <row r="59" spans="1:3" ht="17" thickBot="1" x14ac:dyDescent="0.25"/>
    <row r="60" spans="1:3" ht="17" thickBot="1" x14ac:dyDescent="0.25">
      <c r="A60" s="393" t="s">
        <v>354</v>
      </c>
      <c r="B60" s="394">
        <v>356000</v>
      </c>
    </row>
  </sheetData>
  <mergeCells count="3">
    <mergeCell ref="A8:A9"/>
    <mergeCell ref="B8:B9"/>
    <mergeCell ref="C8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C3DE-E070-4D4C-88B8-6E03C3A43FE7}">
  <dimension ref="A1:AF44"/>
  <sheetViews>
    <sheetView topLeftCell="A10" zoomScaleNormal="100" workbookViewId="0">
      <selection activeCell="J32" sqref="J32"/>
    </sheetView>
  </sheetViews>
  <sheetFormatPr baseColWidth="10" defaultRowHeight="16" x14ac:dyDescent="0.2"/>
  <cols>
    <col min="1" max="1" width="2.83203125" style="99" customWidth="1"/>
    <col min="2" max="2" width="16.33203125" style="99" customWidth="1"/>
    <col min="3" max="3" width="17.33203125" style="99" customWidth="1"/>
    <col min="4" max="4" width="13.33203125" style="99" customWidth="1"/>
    <col min="5" max="5" width="18.6640625" style="99" customWidth="1"/>
    <col min="6" max="6" width="21.5" style="99" customWidth="1"/>
    <col min="7" max="7" width="18.83203125" style="99" customWidth="1"/>
    <col min="8" max="8" width="17.1640625" style="99" customWidth="1"/>
    <col min="9" max="9" width="18.6640625" style="99" customWidth="1"/>
    <col min="10" max="10" width="23.5" style="99" customWidth="1"/>
    <col min="11" max="17" width="15.6640625" style="99" customWidth="1"/>
    <col min="21" max="21" width="13.33203125" customWidth="1"/>
  </cols>
  <sheetData>
    <row r="1" spans="1:32" x14ac:dyDescent="0.2">
      <c r="A1" s="230"/>
      <c r="B1" s="230" t="s">
        <v>103</v>
      </c>
      <c r="C1" s="230"/>
      <c r="D1" s="230"/>
      <c r="E1" s="231" t="s">
        <v>104</v>
      </c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</row>
    <row r="2" spans="1:32" x14ac:dyDescent="0.2">
      <c r="A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</row>
    <row r="3" spans="1:32" x14ac:dyDescent="0.2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</row>
    <row r="4" spans="1:32" x14ac:dyDescent="0.2">
      <c r="A4" s="230"/>
      <c r="B4" s="231" t="s">
        <v>105</v>
      </c>
      <c r="C4" s="231" t="s">
        <v>106</v>
      </c>
      <c r="D4" s="231"/>
      <c r="E4" s="231"/>
      <c r="F4" s="231"/>
      <c r="G4" s="231"/>
      <c r="H4" s="231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</row>
    <row r="5" spans="1:32" x14ac:dyDescent="0.2">
      <c r="A5" s="230"/>
      <c r="B5" s="425" t="s">
        <v>107</v>
      </c>
      <c r="C5" s="425" t="s">
        <v>108</v>
      </c>
      <c r="D5" s="425" t="s">
        <v>109</v>
      </c>
      <c r="E5" s="425" t="s">
        <v>110</v>
      </c>
      <c r="F5" s="438" t="s">
        <v>111</v>
      </c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25" t="s">
        <v>163</v>
      </c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</row>
    <row r="6" spans="1:32" x14ac:dyDescent="0.2">
      <c r="A6" s="230"/>
      <c r="B6" s="425"/>
      <c r="C6" s="425"/>
      <c r="D6" s="425"/>
      <c r="E6" s="425"/>
      <c r="F6" s="425" t="s">
        <v>112</v>
      </c>
      <c r="G6" s="425"/>
      <c r="H6" s="425"/>
      <c r="I6" s="425"/>
      <c r="J6" s="426" t="s">
        <v>113</v>
      </c>
      <c r="K6" s="437"/>
      <c r="L6" s="437"/>
      <c r="M6" s="437"/>
      <c r="N6" s="437"/>
      <c r="O6" s="439"/>
      <c r="P6" s="439"/>
      <c r="Q6" s="440"/>
      <c r="R6" s="426" t="s">
        <v>164</v>
      </c>
      <c r="S6" s="437"/>
      <c r="T6" s="437"/>
      <c r="U6" s="437"/>
      <c r="V6" s="437"/>
      <c r="W6" s="437"/>
      <c r="X6" s="437"/>
      <c r="Y6" s="437"/>
      <c r="Z6" s="427"/>
      <c r="AA6" s="426" t="s">
        <v>165</v>
      </c>
      <c r="AB6" s="437"/>
      <c r="AC6" s="437"/>
      <c r="AD6" s="437"/>
      <c r="AE6" s="427"/>
      <c r="AF6" s="425" t="s">
        <v>166</v>
      </c>
    </row>
    <row r="7" spans="1:32" x14ac:dyDescent="0.2">
      <c r="A7" s="230"/>
      <c r="B7" s="425"/>
      <c r="C7" s="425"/>
      <c r="D7" s="425"/>
      <c r="E7" s="425"/>
      <c r="F7" s="425"/>
      <c r="G7" s="425"/>
      <c r="H7" s="425"/>
      <c r="I7" s="425"/>
      <c r="J7" s="441" t="s">
        <v>114</v>
      </c>
      <c r="K7" s="442"/>
      <c r="L7" s="442"/>
      <c r="M7" s="442"/>
      <c r="N7" s="442"/>
      <c r="O7" s="434" t="s">
        <v>115</v>
      </c>
      <c r="P7" s="428"/>
      <c r="Q7" s="431" t="s">
        <v>116</v>
      </c>
      <c r="R7" s="426" t="s">
        <v>167</v>
      </c>
      <c r="S7" s="437"/>
      <c r="T7" s="437"/>
      <c r="U7" s="437"/>
      <c r="V7" s="437"/>
      <c r="W7" s="427"/>
      <c r="X7" s="426" t="s">
        <v>168</v>
      </c>
      <c r="Y7" s="427"/>
      <c r="Z7" s="431" t="s">
        <v>169</v>
      </c>
      <c r="AA7" s="426" t="s">
        <v>167</v>
      </c>
      <c r="AB7" s="427"/>
      <c r="AC7" s="426" t="s">
        <v>168</v>
      </c>
      <c r="AD7" s="427"/>
      <c r="AE7" s="431" t="s">
        <v>169</v>
      </c>
      <c r="AF7" s="425"/>
    </row>
    <row r="8" spans="1:32" ht="74" customHeight="1" x14ac:dyDescent="0.2">
      <c r="A8" s="230"/>
      <c r="B8" s="425"/>
      <c r="C8" s="425"/>
      <c r="D8" s="425"/>
      <c r="E8" s="425"/>
      <c r="F8" s="425"/>
      <c r="G8" s="425"/>
      <c r="H8" s="425"/>
      <c r="I8" s="425"/>
      <c r="J8" s="443" t="s">
        <v>190</v>
      </c>
      <c r="K8" s="428" t="s">
        <v>117</v>
      </c>
      <c r="L8" s="431" t="s">
        <v>118</v>
      </c>
      <c r="M8" s="431" t="s">
        <v>119</v>
      </c>
      <c r="N8" s="431" t="s">
        <v>120</v>
      </c>
      <c r="O8" s="434" t="s">
        <v>121</v>
      </c>
      <c r="P8" s="431" t="s">
        <v>122</v>
      </c>
      <c r="Q8" s="432"/>
      <c r="R8" s="426" t="s">
        <v>170</v>
      </c>
      <c r="S8" s="427"/>
      <c r="T8" s="426" t="s">
        <v>171</v>
      </c>
      <c r="U8" s="427"/>
      <c r="V8" s="426" t="s">
        <v>172</v>
      </c>
      <c r="W8" s="427"/>
      <c r="X8" s="426" t="s">
        <v>172</v>
      </c>
      <c r="Y8" s="427"/>
      <c r="Z8" s="432"/>
      <c r="AA8" s="425" t="s">
        <v>173</v>
      </c>
      <c r="AB8" s="425" t="s">
        <v>174</v>
      </c>
      <c r="AC8" s="425" t="s">
        <v>173</v>
      </c>
      <c r="AD8" s="425" t="s">
        <v>174</v>
      </c>
      <c r="AE8" s="432"/>
      <c r="AF8" s="425"/>
    </row>
    <row r="9" spans="1:32" x14ac:dyDescent="0.2">
      <c r="A9" s="230"/>
      <c r="B9" s="425"/>
      <c r="C9" s="425"/>
      <c r="D9" s="425"/>
      <c r="E9" s="425"/>
      <c r="F9" s="425" t="s">
        <v>123</v>
      </c>
      <c r="G9" s="425" t="s">
        <v>124</v>
      </c>
      <c r="H9" s="425" t="s">
        <v>125</v>
      </c>
      <c r="I9" s="425" t="s">
        <v>126</v>
      </c>
      <c r="J9" s="444"/>
      <c r="K9" s="429"/>
      <c r="L9" s="432"/>
      <c r="M9" s="432"/>
      <c r="N9" s="432"/>
      <c r="O9" s="435"/>
      <c r="P9" s="432"/>
      <c r="Q9" s="432"/>
      <c r="R9" s="425" t="s">
        <v>173</v>
      </c>
      <c r="S9" s="425" t="s">
        <v>174</v>
      </c>
      <c r="T9" s="425" t="s">
        <v>173</v>
      </c>
      <c r="U9" s="425" t="s">
        <v>174</v>
      </c>
      <c r="V9" s="425" t="s">
        <v>173</v>
      </c>
      <c r="W9" s="425" t="s">
        <v>174</v>
      </c>
      <c r="X9" s="425" t="s">
        <v>173</v>
      </c>
      <c r="Y9" s="425" t="s">
        <v>174</v>
      </c>
      <c r="Z9" s="432"/>
      <c r="AA9" s="425"/>
      <c r="AB9" s="425"/>
      <c r="AC9" s="425"/>
      <c r="AD9" s="425"/>
      <c r="AE9" s="432"/>
      <c r="AF9" s="425"/>
    </row>
    <row r="10" spans="1:32" ht="53" customHeight="1" x14ac:dyDescent="0.2">
      <c r="A10" s="230"/>
      <c r="B10" s="425"/>
      <c r="C10" s="425"/>
      <c r="D10" s="425"/>
      <c r="E10" s="425"/>
      <c r="F10" s="425"/>
      <c r="G10" s="425"/>
      <c r="H10" s="425"/>
      <c r="I10" s="425"/>
      <c r="J10" s="445"/>
      <c r="K10" s="430"/>
      <c r="L10" s="433"/>
      <c r="M10" s="433"/>
      <c r="N10" s="433"/>
      <c r="O10" s="436"/>
      <c r="P10" s="433"/>
      <c r="Q10" s="433"/>
      <c r="R10" s="425"/>
      <c r="S10" s="425"/>
      <c r="T10" s="425"/>
      <c r="U10" s="425"/>
      <c r="V10" s="425"/>
      <c r="W10" s="425"/>
      <c r="X10" s="425"/>
      <c r="Y10" s="425"/>
      <c r="Z10" s="433"/>
      <c r="AA10" s="425"/>
      <c r="AB10" s="425"/>
      <c r="AC10" s="425"/>
      <c r="AD10" s="425"/>
      <c r="AE10" s="433"/>
      <c r="AF10" s="425"/>
    </row>
    <row r="11" spans="1:32" x14ac:dyDescent="0.2">
      <c r="A11" s="230"/>
      <c r="B11" s="233" t="s">
        <v>127</v>
      </c>
      <c r="C11" s="233" t="s">
        <v>128</v>
      </c>
      <c r="D11" s="233" t="s">
        <v>129</v>
      </c>
      <c r="E11" s="257" t="s">
        <v>130</v>
      </c>
      <c r="F11" s="233" t="s">
        <v>131</v>
      </c>
      <c r="G11" s="233" t="s">
        <v>132</v>
      </c>
      <c r="H11" s="233" t="s">
        <v>133</v>
      </c>
      <c r="I11" s="233" t="s">
        <v>134</v>
      </c>
      <c r="J11" s="233" t="s">
        <v>135</v>
      </c>
      <c r="K11" s="233" t="s">
        <v>136</v>
      </c>
      <c r="L11" s="233" t="s">
        <v>137</v>
      </c>
      <c r="M11" s="233" t="s">
        <v>138</v>
      </c>
      <c r="N11" s="233" t="s">
        <v>139</v>
      </c>
      <c r="O11" s="233" t="s">
        <v>140</v>
      </c>
      <c r="P11" s="233" t="s">
        <v>141</v>
      </c>
      <c r="Q11" s="233" t="s">
        <v>142</v>
      </c>
      <c r="R11" s="233" t="s">
        <v>175</v>
      </c>
      <c r="S11" s="233" t="s">
        <v>176</v>
      </c>
      <c r="T11" s="233" t="s">
        <v>177</v>
      </c>
      <c r="U11" s="233" t="s">
        <v>178</v>
      </c>
      <c r="V11" s="233" t="s">
        <v>179</v>
      </c>
      <c r="W11" s="233" t="s">
        <v>180</v>
      </c>
      <c r="X11" s="233" t="s">
        <v>181</v>
      </c>
      <c r="Y11" s="233" t="s">
        <v>182</v>
      </c>
      <c r="Z11" s="233" t="s">
        <v>183</v>
      </c>
      <c r="AA11" s="233" t="s">
        <v>184</v>
      </c>
      <c r="AB11" s="233" t="s">
        <v>185</v>
      </c>
      <c r="AC11" s="233" t="s">
        <v>186</v>
      </c>
      <c r="AD11" s="233" t="s">
        <v>187</v>
      </c>
      <c r="AE11" s="233" t="s">
        <v>188</v>
      </c>
      <c r="AF11" s="233" t="s">
        <v>189</v>
      </c>
    </row>
    <row r="12" spans="1:32" x14ac:dyDescent="0.2">
      <c r="A12" s="234"/>
      <c r="B12" s="235"/>
      <c r="C12" s="236"/>
      <c r="D12" s="236"/>
      <c r="E12" s="258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</row>
    <row r="13" spans="1:32" x14ac:dyDescent="0.2">
      <c r="A13" s="234"/>
      <c r="B13" s="390">
        <v>45687</v>
      </c>
      <c r="C13" s="236" t="s">
        <v>143</v>
      </c>
      <c r="D13" s="236"/>
      <c r="E13" s="236">
        <v>7</v>
      </c>
      <c r="F13" s="236">
        <f>E21</f>
        <v>4011999.9999999995</v>
      </c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7">
        <f>I21</f>
        <v>573142.28399999999</v>
      </c>
      <c r="V13" s="236"/>
      <c r="W13" s="236">
        <v>0</v>
      </c>
      <c r="X13" s="236"/>
      <c r="Y13" s="236"/>
      <c r="Z13" s="236"/>
      <c r="AA13" s="236"/>
      <c r="AB13" s="236"/>
      <c r="AC13" s="236"/>
      <c r="AD13" s="236"/>
      <c r="AE13" s="236"/>
      <c r="AF13" s="236"/>
    </row>
    <row r="14" spans="1:32" x14ac:dyDescent="0.2">
      <c r="A14" s="234"/>
      <c r="B14" s="390">
        <v>45960</v>
      </c>
      <c r="C14" s="236" t="s">
        <v>348</v>
      </c>
      <c r="D14" s="236"/>
      <c r="E14" s="236">
        <v>3</v>
      </c>
      <c r="F14" s="236">
        <f t="shared" ref="F14:F16" si="0">E22</f>
        <v>2005999.9999999998</v>
      </c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>
        <f>I22</f>
        <v>286571.14199999999</v>
      </c>
      <c r="V14" s="236"/>
      <c r="W14" s="236">
        <v>0</v>
      </c>
      <c r="X14" s="236"/>
      <c r="Y14" s="236"/>
      <c r="Z14" s="236"/>
      <c r="AA14" s="236"/>
      <c r="AB14" s="236"/>
      <c r="AC14" s="236"/>
      <c r="AD14" s="236"/>
      <c r="AE14" s="236"/>
      <c r="AF14" s="236"/>
    </row>
    <row r="15" spans="1:32" x14ac:dyDescent="0.2">
      <c r="A15" s="234"/>
      <c r="B15" s="391">
        <v>46021</v>
      </c>
      <c r="C15" s="236" t="s">
        <v>143</v>
      </c>
      <c r="D15" s="236"/>
      <c r="E15" s="236"/>
      <c r="F15" s="236">
        <f t="shared" si="0"/>
        <v>3000000</v>
      </c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7">
        <f>I23</f>
        <v>428571.00000000006</v>
      </c>
      <c r="V15" s="236"/>
      <c r="W15" s="236">
        <v>0</v>
      </c>
      <c r="X15" s="236"/>
      <c r="Y15" s="236"/>
      <c r="Z15" s="236"/>
      <c r="AA15" s="236"/>
      <c r="AB15" s="236"/>
      <c r="AC15" s="236"/>
      <c r="AD15" s="236"/>
      <c r="AE15" s="236"/>
      <c r="AF15" s="236"/>
    </row>
    <row r="16" spans="1:32" x14ac:dyDescent="0.2">
      <c r="A16" s="234"/>
      <c r="B16" s="392">
        <v>46021</v>
      </c>
      <c r="C16" s="236" t="s">
        <v>348</v>
      </c>
      <c r="D16" s="236"/>
      <c r="E16" s="236"/>
      <c r="F16" s="236">
        <f t="shared" si="0"/>
        <v>1000000</v>
      </c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7">
        <f>I24</f>
        <v>142857</v>
      </c>
      <c r="V16" s="236"/>
      <c r="W16" s="236">
        <v>0</v>
      </c>
      <c r="X16" s="236"/>
      <c r="Y16" s="236"/>
      <c r="Z16" s="236"/>
      <c r="AA16" s="236"/>
      <c r="AB16" s="236"/>
      <c r="AC16" s="236"/>
      <c r="AD16" s="236"/>
      <c r="AE16" s="236"/>
      <c r="AF16" s="236"/>
    </row>
    <row r="17" spans="1:32" s="99" customFormat="1" x14ac:dyDescent="0.2">
      <c r="A17" s="238"/>
      <c r="B17" s="239"/>
      <c r="C17" s="239"/>
      <c r="D17" s="239"/>
      <c r="E17" s="239"/>
      <c r="F17" s="240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</row>
    <row r="18" spans="1:32" s="99" customFormat="1" x14ac:dyDescent="0.2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</row>
    <row r="19" spans="1:32" s="99" customFormat="1" ht="17" thickBot="1" x14ac:dyDescent="0.25">
      <c r="A19" s="241"/>
      <c r="B19" s="270" t="s">
        <v>144</v>
      </c>
      <c r="C19" s="271"/>
      <c r="D19" s="271"/>
      <c r="E19" s="271"/>
      <c r="F19" s="271"/>
      <c r="G19" s="270" t="s">
        <v>145</v>
      </c>
      <c r="H19" s="272"/>
      <c r="I19" s="272"/>
      <c r="J19" s="272"/>
      <c r="K19" s="244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</row>
    <row r="20" spans="1:32" s="99" customFormat="1" ht="32" thickBot="1" x14ac:dyDescent="0.25">
      <c r="A20" s="238"/>
      <c r="B20" s="273" t="s">
        <v>146</v>
      </c>
      <c r="C20" s="274" t="s">
        <v>147</v>
      </c>
      <c r="D20" s="275" t="s">
        <v>148</v>
      </c>
      <c r="E20" s="274" t="s">
        <v>149</v>
      </c>
      <c r="F20" s="274" t="s">
        <v>150</v>
      </c>
      <c r="G20" s="274" t="s">
        <v>151</v>
      </c>
      <c r="H20" s="275" t="s">
        <v>148</v>
      </c>
      <c r="I20" s="274" t="s">
        <v>152</v>
      </c>
      <c r="J20" s="276" t="s">
        <v>150</v>
      </c>
      <c r="K20" s="238"/>
      <c r="L20" s="238" t="s">
        <v>153</v>
      </c>
      <c r="M20" s="238"/>
      <c r="N20" s="238"/>
      <c r="O20" s="238"/>
      <c r="P20" s="238"/>
      <c r="Q20" s="238"/>
    </row>
    <row r="21" spans="1:32" s="99" customFormat="1" ht="22" thickTop="1" thickBot="1" x14ac:dyDescent="0.25">
      <c r="A21" s="238"/>
      <c r="B21" s="277">
        <v>45960</v>
      </c>
      <c r="C21" s="278">
        <f>C33</f>
        <v>4000000</v>
      </c>
      <c r="D21" s="268">
        <v>1.0029999999999999</v>
      </c>
      <c r="E21" s="279">
        <f>C21*D21</f>
        <v>4011999.9999999995</v>
      </c>
      <c r="F21" s="280" t="s">
        <v>154</v>
      </c>
      <c r="G21" s="279">
        <f>C21*L21</f>
        <v>571428</v>
      </c>
      <c r="H21" s="268">
        <v>1.0029999999999999</v>
      </c>
      <c r="I21" s="278">
        <f>G21*H21</f>
        <v>573142.28399999999</v>
      </c>
      <c r="J21" s="281"/>
      <c r="K21" s="238"/>
      <c r="L21" s="259">
        <f>RRE!F5</f>
        <v>0.14285700000000001</v>
      </c>
      <c r="M21" s="238"/>
      <c r="N21" s="238"/>
      <c r="O21" s="238"/>
      <c r="P21" s="238"/>
      <c r="Q21" s="238"/>
    </row>
    <row r="22" spans="1:32" s="99" customFormat="1" x14ac:dyDescent="0.2">
      <c r="A22" s="238"/>
      <c r="B22" s="277">
        <v>45960</v>
      </c>
      <c r="C22" s="279">
        <f>C42</f>
        <v>2000000</v>
      </c>
      <c r="D22" s="268">
        <v>1.0029999999999999</v>
      </c>
      <c r="E22" s="279">
        <f t="shared" ref="E22:E24" si="1">C22*D22</f>
        <v>2005999.9999999998</v>
      </c>
      <c r="F22" s="280" t="s">
        <v>154</v>
      </c>
      <c r="G22" s="279">
        <f>C22*L21</f>
        <v>285714</v>
      </c>
      <c r="H22" s="268">
        <v>1.0029999999999999</v>
      </c>
      <c r="I22" s="278">
        <f>G22*H22</f>
        <v>286571.14199999999</v>
      </c>
      <c r="J22" s="281"/>
      <c r="K22" s="238"/>
      <c r="L22" s="238"/>
      <c r="M22" s="238"/>
      <c r="N22" s="238"/>
      <c r="O22" s="238"/>
      <c r="P22" s="238"/>
      <c r="Q22" s="238"/>
    </row>
    <row r="23" spans="1:32" s="99" customFormat="1" x14ac:dyDescent="0.2">
      <c r="A23" s="245"/>
      <c r="B23" s="277">
        <v>46021</v>
      </c>
      <c r="C23" s="282">
        <f>C34</f>
        <v>3000000</v>
      </c>
      <c r="D23" s="268">
        <v>1</v>
      </c>
      <c r="E23" s="279">
        <f t="shared" si="1"/>
        <v>3000000</v>
      </c>
      <c r="F23" s="280" t="s">
        <v>154</v>
      </c>
      <c r="G23" s="279">
        <f>C23*L21</f>
        <v>428571.00000000006</v>
      </c>
      <c r="H23" s="268">
        <v>1</v>
      </c>
      <c r="I23" s="278">
        <f>G23*H23</f>
        <v>428571.00000000006</v>
      </c>
      <c r="J23" s="283"/>
      <c r="K23" s="245"/>
      <c r="L23" s="246"/>
      <c r="M23" s="245"/>
      <c r="N23" s="245"/>
      <c r="O23" s="245"/>
      <c r="P23" s="245"/>
      <c r="Q23" s="245"/>
    </row>
    <row r="24" spans="1:32" s="99" customFormat="1" x14ac:dyDescent="0.2">
      <c r="A24" s="245"/>
      <c r="B24" s="277">
        <v>46021</v>
      </c>
      <c r="C24" s="282">
        <f>C43</f>
        <v>1000000</v>
      </c>
      <c r="D24" s="269">
        <v>1</v>
      </c>
      <c r="E24" s="279">
        <f t="shared" si="1"/>
        <v>1000000</v>
      </c>
      <c r="F24" s="280" t="s">
        <v>154</v>
      </c>
      <c r="G24" s="279">
        <f>C24*L21</f>
        <v>142857</v>
      </c>
      <c r="H24" s="269">
        <v>1</v>
      </c>
      <c r="I24" s="282">
        <f>G24*H24</f>
        <v>142857</v>
      </c>
      <c r="J24" s="283"/>
      <c r="K24" s="245"/>
      <c r="L24" s="245"/>
      <c r="M24" s="245"/>
      <c r="N24" s="245"/>
      <c r="O24" s="245"/>
      <c r="P24" s="245"/>
      <c r="Q24" s="245"/>
    </row>
    <row r="25" spans="1:32" s="99" customFormat="1" ht="17" thickBot="1" x14ac:dyDescent="0.25">
      <c r="A25" s="234"/>
      <c r="B25" s="284" t="s">
        <v>155</v>
      </c>
      <c r="C25" s="285">
        <f>SUM(C21:C24)</f>
        <v>10000000</v>
      </c>
      <c r="D25" s="285"/>
      <c r="E25" s="285">
        <f>SUM(E21:E24)</f>
        <v>10018000</v>
      </c>
      <c r="F25" s="285"/>
      <c r="G25" s="285">
        <f>SUM(G21:G24)</f>
        <v>1428570</v>
      </c>
      <c r="H25" s="285"/>
      <c r="I25" s="285">
        <f>SUM(I21:I24)</f>
        <v>1431141.426</v>
      </c>
      <c r="J25" s="286"/>
      <c r="K25" s="234"/>
      <c r="L25" s="234"/>
      <c r="M25" s="234"/>
      <c r="N25" s="234"/>
      <c r="O25" s="234"/>
      <c r="P25" s="234"/>
      <c r="Q25" s="234"/>
    </row>
    <row r="26" spans="1:32" s="99" customFormat="1" ht="18" thickTop="1" thickBot="1" x14ac:dyDescent="0.25">
      <c r="A26" s="247"/>
      <c r="B26" s="287"/>
      <c r="C26" s="288"/>
      <c r="D26" s="288"/>
      <c r="E26" s="288"/>
      <c r="F26" s="288"/>
      <c r="G26" s="288"/>
      <c r="H26" s="288"/>
      <c r="I26" s="288"/>
      <c r="J26" s="289"/>
      <c r="K26" s="247"/>
      <c r="L26" s="247"/>
      <c r="M26" s="247"/>
      <c r="N26" s="247"/>
      <c r="O26" s="247"/>
      <c r="P26" s="247"/>
      <c r="Q26" s="247"/>
    </row>
    <row r="27" spans="1:32" s="99" customFormat="1" x14ac:dyDescent="0.2">
      <c r="A27" s="232"/>
      <c r="B27" s="232"/>
      <c r="C27" s="247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</row>
    <row r="28" spans="1:32" s="99" customFormat="1" x14ac:dyDescent="0.2"/>
    <row r="29" spans="1:32" s="99" customFormat="1" x14ac:dyDescent="0.2"/>
    <row r="30" spans="1:32" s="99" customFormat="1" x14ac:dyDescent="0.2">
      <c r="B30" s="99" t="s">
        <v>156</v>
      </c>
      <c r="E30" s="248"/>
    </row>
    <row r="31" spans="1:32" s="99" customFormat="1" x14ac:dyDescent="0.2">
      <c r="J31" s="248">
        <f>I21+I23</f>
        <v>1001713.284</v>
      </c>
    </row>
    <row r="32" spans="1:32" s="99" customFormat="1" x14ac:dyDescent="0.2">
      <c r="B32" s="249" t="s">
        <v>157</v>
      </c>
      <c r="C32" s="250" t="s">
        <v>158</v>
      </c>
      <c r="D32" s="249" t="s">
        <v>148</v>
      </c>
      <c r="E32" s="250" t="s">
        <v>159</v>
      </c>
      <c r="F32" s="250" t="s">
        <v>160</v>
      </c>
    </row>
    <row r="33" spans="2:6" s="99" customFormat="1" x14ac:dyDescent="0.2">
      <c r="B33" s="251" t="s">
        <v>161</v>
      </c>
      <c r="C33" s="252">
        <v>4000000</v>
      </c>
      <c r="D33" s="251">
        <v>1.0029999999999999</v>
      </c>
      <c r="E33" s="253">
        <f>C33*D33</f>
        <v>4011999.9999999995</v>
      </c>
      <c r="F33" s="253">
        <f t="shared" ref="F33:F34" si="2">E33-C33</f>
        <v>11999.999999999534</v>
      </c>
    </row>
    <row r="34" spans="2:6" s="99" customFormat="1" x14ac:dyDescent="0.2">
      <c r="B34" s="251" t="s">
        <v>162</v>
      </c>
      <c r="C34" s="252">
        <v>3000000</v>
      </c>
      <c r="D34" s="254">
        <v>1</v>
      </c>
      <c r="E34" s="253">
        <f>C34*D34</f>
        <v>3000000</v>
      </c>
      <c r="F34" s="253">
        <f t="shared" si="2"/>
        <v>0</v>
      </c>
    </row>
    <row r="35" spans="2:6" s="99" customFormat="1" x14ac:dyDescent="0.2">
      <c r="B35" s="250"/>
      <c r="C35" s="255">
        <f>SUM(C33:C34)</f>
        <v>7000000</v>
      </c>
      <c r="D35" s="250"/>
      <c r="E35" s="256">
        <f>SUM(E33:E34)</f>
        <v>7012000</v>
      </c>
      <c r="F35" s="256">
        <f>SUM(F33:F34)</f>
        <v>11999.999999999534</v>
      </c>
    </row>
    <row r="36" spans="2:6" s="99" customFormat="1" x14ac:dyDescent="0.2"/>
    <row r="39" spans="2:6" x14ac:dyDescent="0.2">
      <c r="B39" s="260" t="s">
        <v>156</v>
      </c>
      <c r="C39" s="260"/>
      <c r="D39" s="260"/>
      <c r="E39" s="261"/>
      <c r="F39" s="260"/>
    </row>
    <row r="40" spans="2:6" x14ac:dyDescent="0.2">
      <c r="B40" s="260"/>
      <c r="C40" s="260"/>
      <c r="D40" s="260"/>
      <c r="E40" s="260"/>
      <c r="F40" s="260"/>
    </row>
    <row r="41" spans="2:6" x14ac:dyDescent="0.2">
      <c r="B41" s="262" t="s">
        <v>157</v>
      </c>
      <c r="C41" s="263" t="s">
        <v>158</v>
      </c>
      <c r="D41" s="262" t="s">
        <v>148</v>
      </c>
      <c r="E41" s="263" t="s">
        <v>159</v>
      </c>
      <c r="F41" s="263" t="s">
        <v>160</v>
      </c>
    </row>
    <row r="42" spans="2:6" x14ac:dyDescent="0.2">
      <c r="B42" s="264" t="s">
        <v>161</v>
      </c>
      <c r="C42" s="265">
        <v>2000000</v>
      </c>
      <c r="D42" s="264">
        <v>1.0029999999999999</v>
      </c>
      <c r="E42" s="265">
        <f>C42*D42</f>
        <v>2005999.9999999998</v>
      </c>
      <c r="F42" s="265">
        <f>E42-C42</f>
        <v>5999.9999999997672</v>
      </c>
    </row>
    <row r="43" spans="2:6" x14ac:dyDescent="0.2">
      <c r="B43" s="264" t="s">
        <v>162</v>
      </c>
      <c r="C43" s="265">
        <v>1000000</v>
      </c>
      <c r="D43" s="266">
        <v>1</v>
      </c>
      <c r="E43" s="265">
        <f>C43*D43</f>
        <v>1000000</v>
      </c>
      <c r="F43" s="265">
        <f>E43-C43</f>
        <v>0</v>
      </c>
    </row>
    <row r="44" spans="2:6" x14ac:dyDescent="0.2">
      <c r="B44" s="263"/>
      <c r="C44" s="267">
        <f>SUM(C42:C43)</f>
        <v>3000000</v>
      </c>
      <c r="D44" s="263"/>
      <c r="E44" s="267">
        <f>SUM(E42:E43)</f>
        <v>3006000</v>
      </c>
      <c r="F44" s="267">
        <v>10500</v>
      </c>
    </row>
  </sheetData>
  <mergeCells count="47">
    <mergeCell ref="B5:B10"/>
    <mergeCell ref="C5:C10"/>
    <mergeCell ref="D5:D10"/>
    <mergeCell ref="E5:E10"/>
    <mergeCell ref="F5:Q5"/>
    <mergeCell ref="F6:I8"/>
    <mergeCell ref="J6:Q6"/>
    <mergeCell ref="J7:N7"/>
    <mergeCell ref="O7:P7"/>
    <mergeCell ref="Q7:Q10"/>
    <mergeCell ref="P8:P10"/>
    <mergeCell ref="F9:F10"/>
    <mergeCell ref="G9:G10"/>
    <mergeCell ref="H9:H10"/>
    <mergeCell ref="I9:I10"/>
    <mergeCell ref="J8:J10"/>
    <mergeCell ref="R5:AF5"/>
    <mergeCell ref="R6:Z6"/>
    <mergeCell ref="AA6:AE6"/>
    <mergeCell ref="AF6:AF10"/>
    <mergeCell ref="R7:W7"/>
    <mergeCell ref="X7:Y7"/>
    <mergeCell ref="Z7:Z10"/>
    <mergeCell ref="AA7:AB7"/>
    <mergeCell ref="AC7:AD7"/>
    <mergeCell ref="AE7:AE10"/>
    <mergeCell ref="X8:Y8"/>
    <mergeCell ref="AA8:AA10"/>
    <mergeCell ref="Y9:Y10"/>
    <mergeCell ref="AB8:AB10"/>
    <mergeCell ref="AC8:AC10"/>
    <mergeCell ref="AD8:AD10"/>
    <mergeCell ref="K8:K10"/>
    <mergeCell ref="L8:L10"/>
    <mergeCell ref="M8:M10"/>
    <mergeCell ref="N8:N10"/>
    <mergeCell ref="O8:O10"/>
    <mergeCell ref="W9:W10"/>
    <mergeCell ref="X9:X10"/>
    <mergeCell ref="R8:S8"/>
    <mergeCell ref="T8:U8"/>
    <mergeCell ref="V8:W8"/>
    <mergeCell ref="R9:R10"/>
    <mergeCell ref="S9:S10"/>
    <mergeCell ref="T9:T10"/>
    <mergeCell ref="U9:U10"/>
    <mergeCell ref="V9:V1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9405-82A1-5442-BD18-CB8AF067A263}">
  <dimension ref="A1:Q45"/>
  <sheetViews>
    <sheetView tabSelected="1" topLeftCell="A11" zoomScale="80" zoomScaleNormal="80" workbookViewId="0">
      <selection activeCell="F36" sqref="F36"/>
    </sheetView>
  </sheetViews>
  <sheetFormatPr baseColWidth="10" defaultRowHeight="16" x14ac:dyDescent="0.2"/>
  <cols>
    <col min="1" max="1" width="37.83203125" style="99" customWidth="1"/>
    <col min="2" max="2" width="7.83203125" style="99" customWidth="1"/>
    <col min="3" max="3" width="15" style="99" customWidth="1"/>
    <col min="4" max="4" width="24.83203125" style="99"/>
    <col min="5" max="5" width="14.5" style="99" customWidth="1"/>
    <col min="6" max="6" width="24.83203125" style="99"/>
    <col min="7" max="7" width="15.5" style="99" customWidth="1"/>
    <col min="8" max="8" width="24.83203125" style="99"/>
    <col min="9" max="9" width="16.6640625" style="99" customWidth="1"/>
    <col min="10" max="10" width="24.83203125" style="99"/>
    <col min="11" max="11" width="17.33203125" style="99" customWidth="1"/>
    <col min="12" max="12" width="24.83203125" style="99"/>
    <col min="13" max="13" width="18.6640625" style="99" customWidth="1"/>
    <col min="14" max="14" width="24.83203125" style="99"/>
    <col min="15" max="15" width="20.83203125" style="99" customWidth="1"/>
    <col min="16" max="16" width="24.83203125" style="99"/>
    <col min="17" max="17" width="14" style="99" customWidth="1"/>
  </cols>
  <sheetData>
    <row r="1" spans="1:17" ht="17" thickBot="1" x14ac:dyDescent="0.25">
      <c r="A1" s="461" t="s">
        <v>70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3"/>
    </row>
    <row r="2" spans="1:17" ht="21" thickBot="1" x14ac:dyDescent="0.25">
      <c r="A2" s="104"/>
      <c r="B2" s="105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</row>
    <row r="3" spans="1:17" ht="23" thickTop="1" thickBot="1" x14ac:dyDescent="0.3">
      <c r="A3" s="464" t="s">
        <v>71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6"/>
    </row>
    <row r="4" spans="1:17" ht="27" thickTop="1" thickBot="1" x14ac:dyDescent="0.25">
      <c r="A4" s="454"/>
      <c r="B4" s="106"/>
      <c r="C4" s="467" t="s">
        <v>14</v>
      </c>
      <c r="D4" s="467"/>
      <c r="E4" s="469" t="s">
        <v>15</v>
      </c>
      <c r="F4" s="470"/>
      <c r="G4" s="470"/>
      <c r="H4" s="470"/>
      <c r="I4" s="470"/>
      <c r="J4" s="470"/>
      <c r="K4" s="470"/>
      <c r="L4" s="470"/>
      <c r="M4" s="470"/>
      <c r="N4" s="470"/>
      <c r="O4" s="471" t="s">
        <v>17</v>
      </c>
      <c r="P4" s="472"/>
      <c r="Q4" s="107"/>
    </row>
    <row r="5" spans="1:17" ht="21" thickBot="1" x14ac:dyDescent="0.25">
      <c r="A5" s="455"/>
      <c r="B5" s="108"/>
      <c r="C5" s="468"/>
      <c r="D5" s="468"/>
      <c r="E5" s="477" t="s">
        <v>72</v>
      </c>
      <c r="F5" s="478"/>
      <c r="G5" s="478"/>
      <c r="H5" s="478"/>
      <c r="I5" s="478"/>
      <c r="J5" s="478"/>
      <c r="K5" s="479" t="s">
        <v>73</v>
      </c>
      <c r="L5" s="480"/>
      <c r="M5" s="479" t="s">
        <v>19</v>
      </c>
      <c r="N5" s="480"/>
      <c r="O5" s="473"/>
      <c r="P5" s="474"/>
      <c r="Q5" s="109"/>
    </row>
    <row r="6" spans="1:17" ht="40" customHeight="1" thickBot="1" x14ac:dyDescent="0.25">
      <c r="A6" s="455"/>
      <c r="B6" s="110"/>
      <c r="C6" s="468"/>
      <c r="D6" s="468"/>
      <c r="E6" s="481" t="s">
        <v>74</v>
      </c>
      <c r="F6" s="482"/>
      <c r="G6" s="483" t="s">
        <v>75</v>
      </c>
      <c r="H6" s="484"/>
      <c r="I6" s="483" t="s">
        <v>76</v>
      </c>
      <c r="J6" s="484"/>
      <c r="K6" s="473"/>
      <c r="L6" s="474"/>
      <c r="M6" s="475"/>
      <c r="N6" s="476"/>
      <c r="O6" s="475"/>
      <c r="P6" s="476"/>
      <c r="Q6" s="111"/>
    </row>
    <row r="7" spans="1:17" ht="28" x14ac:dyDescent="0.2">
      <c r="A7" s="112" t="s">
        <v>77</v>
      </c>
      <c r="B7" s="113" t="s">
        <v>78</v>
      </c>
      <c r="C7" s="114">
        <v>1451</v>
      </c>
      <c r="D7" s="115"/>
      <c r="E7" s="116">
        <v>1452</v>
      </c>
      <c r="F7" s="117"/>
      <c r="G7" s="116">
        <v>1752</v>
      </c>
      <c r="H7" s="117"/>
      <c r="I7" s="118">
        <v>1753</v>
      </c>
      <c r="J7" s="115"/>
      <c r="K7" s="116">
        <v>1453</v>
      </c>
      <c r="L7" s="117"/>
      <c r="M7" s="119">
        <v>1454</v>
      </c>
      <c r="N7" s="117"/>
      <c r="O7" s="119">
        <v>1382</v>
      </c>
      <c r="P7" s="120"/>
      <c r="Q7" s="121" t="s">
        <v>78</v>
      </c>
    </row>
    <row r="8" spans="1:17" ht="28" x14ac:dyDescent="0.2">
      <c r="A8" s="122" t="s">
        <v>79</v>
      </c>
      <c r="B8" s="123" t="s">
        <v>48</v>
      </c>
      <c r="C8" s="124"/>
      <c r="D8" s="125"/>
      <c r="E8" s="126">
        <v>1589</v>
      </c>
      <c r="F8" s="127"/>
      <c r="G8" s="128"/>
      <c r="H8" s="129"/>
      <c r="I8" s="126">
        <v>1845</v>
      </c>
      <c r="J8" s="130"/>
      <c r="K8" s="126">
        <v>1455</v>
      </c>
      <c r="L8" s="127"/>
      <c r="M8" s="126">
        <v>1456</v>
      </c>
      <c r="N8" s="127"/>
      <c r="O8" s="131"/>
      <c r="P8" s="132"/>
      <c r="Q8" s="133" t="s">
        <v>48</v>
      </c>
    </row>
    <row r="9" spans="1:17" ht="28" x14ac:dyDescent="0.2">
      <c r="A9" s="122" t="s">
        <v>80</v>
      </c>
      <c r="B9" s="123" t="s">
        <v>48</v>
      </c>
      <c r="C9" s="134">
        <v>1457</v>
      </c>
      <c r="D9" s="130"/>
      <c r="E9" s="128"/>
      <c r="F9" s="129"/>
      <c r="G9" s="126">
        <v>1458</v>
      </c>
      <c r="H9" s="127"/>
      <c r="I9" s="135"/>
      <c r="J9" s="125"/>
      <c r="K9" s="128"/>
      <c r="L9" s="132"/>
      <c r="M9" s="128"/>
      <c r="N9" s="132"/>
      <c r="O9" s="136">
        <v>1383</v>
      </c>
      <c r="P9" s="127"/>
      <c r="Q9" s="133" t="s">
        <v>48</v>
      </c>
    </row>
    <row r="10" spans="1:17" ht="28" x14ac:dyDescent="0.2">
      <c r="A10" s="122" t="s">
        <v>81</v>
      </c>
      <c r="B10" s="137" t="s">
        <v>78</v>
      </c>
      <c r="C10" s="134">
        <v>1392</v>
      </c>
      <c r="D10" s="130"/>
      <c r="E10" s="126">
        <v>1393</v>
      </c>
      <c r="F10" s="127"/>
      <c r="G10" s="126">
        <v>1755</v>
      </c>
      <c r="H10" s="127"/>
      <c r="I10" s="126">
        <v>1756</v>
      </c>
      <c r="J10" s="130"/>
      <c r="K10" s="126">
        <v>1394</v>
      </c>
      <c r="L10" s="127"/>
      <c r="M10" s="126">
        <v>1395</v>
      </c>
      <c r="N10" s="127"/>
      <c r="O10" s="136">
        <v>1384</v>
      </c>
      <c r="P10" s="127"/>
      <c r="Q10" s="138" t="s">
        <v>78</v>
      </c>
    </row>
    <row r="11" spans="1:17" ht="28" x14ac:dyDescent="0.2">
      <c r="A11" s="122" t="s">
        <v>82</v>
      </c>
      <c r="B11" s="123" t="s">
        <v>48</v>
      </c>
      <c r="C11" s="134">
        <v>1396</v>
      </c>
      <c r="D11" s="130"/>
      <c r="E11" s="126">
        <v>1397</v>
      </c>
      <c r="F11" s="127"/>
      <c r="G11" s="126">
        <v>1757</v>
      </c>
      <c r="H11" s="127"/>
      <c r="I11" s="126">
        <v>1758</v>
      </c>
      <c r="J11" s="130"/>
      <c r="K11" s="126">
        <v>1398</v>
      </c>
      <c r="L11" s="127"/>
      <c r="M11" s="126">
        <v>1399</v>
      </c>
      <c r="N11" s="127"/>
      <c r="O11" s="136">
        <v>1385</v>
      </c>
      <c r="P11" s="127"/>
      <c r="Q11" s="133" t="s">
        <v>48</v>
      </c>
    </row>
    <row r="12" spans="1:17" ht="28" x14ac:dyDescent="0.2">
      <c r="A12" s="122" t="s">
        <v>83</v>
      </c>
      <c r="B12" s="123" t="s">
        <v>48</v>
      </c>
      <c r="C12" s="134">
        <v>1459</v>
      </c>
      <c r="D12" s="130"/>
      <c r="E12" s="126">
        <v>1460</v>
      </c>
      <c r="F12" s="127"/>
      <c r="G12" s="126">
        <v>1759</v>
      </c>
      <c r="H12" s="127"/>
      <c r="I12" s="126">
        <v>1760</v>
      </c>
      <c r="J12" s="130"/>
      <c r="K12" s="126">
        <v>1461</v>
      </c>
      <c r="L12" s="127"/>
      <c r="M12" s="126">
        <v>1462</v>
      </c>
      <c r="N12" s="127"/>
      <c r="O12" s="136">
        <v>1386</v>
      </c>
      <c r="P12" s="127"/>
      <c r="Q12" s="133" t="s">
        <v>48</v>
      </c>
    </row>
    <row r="13" spans="1:17" ht="20" x14ac:dyDescent="0.2">
      <c r="A13" s="122" t="s">
        <v>84</v>
      </c>
      <c r="B13" s="137" t="s">
        <v>78</v>
      </c>
      <c r="C13" s="134">
        <v>1463</v>
      </c>
      <c r="D13" s="130">
        <f>RRE!C18</f>
        <v>14535769</v>
      </c>
      <c r="E13" s="128"/>
      <c r="F13" s="129"/>
      <c r="G13" s="128"/>
      <c r="H13" s="129"/>
      <c r="I13" s="126">
        <v>1762</v>
      </c>
      <c r="J13" s="130"/>
      <c r="K13" s="126">
        <v>1465</v>
      </c>
      <c r="L13" s="127"/>
      <c r="M13" s="126">
        <v>1466</v>
      </c>
      <c r="N13" s="127"/>
      <c r="O13" s="131"/>
      <c r="P13" s="132"/>
      <c r="Q13" s="138" t="s">
        <v>78</v>
      </c>
    </row>
    <row r="14" spans="1:17" ht="20" x14ac:dyDescent="0.2">
      <c r="A14" s="139" t="s">
        <v>85</v>
      </c>
      <c r="B14" s="137" t="s">
        <v>78</v>
      </c>
      <c r="C14" s="134">
        <v>1467</v>
      </c>
      <c r="D14" s="130"/>
      <c r="E14" s="126">
        <v>1468</v>
      </c>
      <c r="F14" s="127"/>
      <c r="G14" s="126">
        <v>1763</v>
      </c>
      <c r="H14" s="127"/>
      <c r="I14" s="126">
        <v>1764</v>
      </c>
      <c r="J14" s="130"/>
      <c r="K14" s="126">
        <v>1469</v>
      </c>
      <c r="L14" s="127"/>
      <c r="M14" s="126">
        <v>1470</v>
      </c>
      <c r="N14" s="127"/>
      <c r="O14" s="136">
        <v>1387</v>
      </c>
      <c r="P14" s="127"/>
      <c r="Q14" s="138" t="s">
        <v>78</v>
      </c>
    </row>
    <row r="15" spans="1:17" ht="20" x14ac:dyDescent="0.2">
      <c r="A15" s="139" t="s">
        <v>86</v>
      </c>
      <c r="B15" s="123" t="s">
        <v>48</v>
      </c>
      <c r="C15" s="134">
        <v>1471</v>
      </c>
      <c r="D15" s="130"/>
      <c r="E15" s="126">
        <v>1472</v>
      </c>
      <c r="F15" s="127"/>
      <c r="G15" s="126">
        <v>1765</v>
      </c>
      <c r="H15" s="127"/>
      <c r="I15" s="126">
        <v>1766</v>
      </c>
      <c r="J15" s="130"/>
      <c r="K15" s="126">
        <v>1473</v>
      </c>
      <c r="L15" s="127"/>
      <c r="M15" s="126">
        <v>1474</v>
      </c>
      <c r="N15" s="127"/>
      <c r="O15" s="136">
        <v>1388</v>
      </c>
      <c r="P15" s="127"/>
      <c r="Q15" s="133" t="s">
        <v>48</v>
      </c>
    </row>
    <row r="16" spans="1:17" ht="28" x14ac:dyDescent="0.2">
      <c r="A16" s="122" t="s">
        <v>87</v>
      </c>
      <c r="B16" s="123" t="s">
        <v>48</v>
      </c>
      <c r="C16" s="134">
        <v>1475</v>
      </c>
      <c r="D16" s="228">
        <f>-10000000</f>
        <v>-10000000</v>
      </c>
      <c r="E16" s="126">
        <v>1476</v>
      </c>
      <c r="F16" s="127"/>
      <c r="G16" s="126">
        <v>1767</v>
      </c>
      <c r="H16" s="127"/>
      <c r="I16" s="126">
        <v>1768</v>
      </c>
      <c r="J16" s="130"/>
      <c r="K16" s="126">
        <v>1477</v>
      </c>
      <c r="L16" s="127"/>
      <c r="M16" s="126">
        <v>1478</v>
      </c>
      <c r="N16" s="127"/>
      <c r="O16" s="136">
        <v>1389</v>
      </c>
      <c r="P16" s="127"/>
      <c r="Q16" s="133" t="s">
        <v>48</v>
      </c>
    </row>
    <row r="17" spans="1:17" ht="28" x14ac:dyDescent="0.2">
      <c r="A17" s="122" t="s">
        <v>88</v>
      </c>
      <c r="B17" s="123" t="s">
        <v>48</v>
      </c>
      <c r="C17" s="134">
        <v>1480</v>
      </c>
      <c r="D17" s="130"/>
      <c r="E17" s="126">
        <v>1481</v>
      </c>
      <c r="F17" s="127"/>
      <c r="G17" s="126">
        <v>1769</v>
      </c>
      <c r="H17" s="127"/>
      <c r="I17" s="126">
        <v>1770</v>
      </c>
      <c r="J17" s="130"/>
      <c r="K17" s="126">
        <v>1482</v>
      </c>
      <c r="L17" s="127"/>
      <c r="M17" s="126">
        <v>1483</v>
      </c>
      <c r="N17" s="127"/>
      <c r="O17" s="136">
        <v>1390</v>
      </c>
      <c r="P17" s="127"/>
      <c r="Q17" s="133" t="s">
        <v>48</v>
      </c>
    </row>
    <row r="18" spans="1:17" ht="28" x14ac:dyDescent="0.2">
      <c r="A18" s="140" t="s">
        <v>89</v>
      </c>
      <c r="B18" s="141" t="s">
        <v>90</v>
      </c>
      <c r="C18" s="134">
        <v>1484</v>
      </c>
      <c r="D18" s="130">
        <f>SUM(D13:D17)</f>
        <v>4535769</v>
      </c>
      <c r="E18" s="126">
        <v>1485</v>
      </c>
      <c r="F18" s="127"/>
      <c r="G18" s="126">
        <v>1771</v>
      </c>
      <c r="H18" s="127"/>
      <c r="I18" s="126">
        <v>1772</v>
      </c>
      <c r="J18" s="130"/>
      <c r="K18" s="126">
        <v>1486</v>
      </c>
      <c r="L18" s="127"/>
      <c r="M18" s="126">
        <v>1487</v>
      </c>
      <c r="N18" s="127"/>
      <c r="O18" s="136">
        <v>1391</v>
      </c>
      <c r="P18" s="127"/>
      <c r="Q18" s="142" t="s">
        <v>90</v>
      </c>
    </row>
    <row r="19" spans="1:17" ht="29" thickBot="1" x14ac:dyDescent="0.25">
      <c r="A19" s="143" t="s">
        <v>91</v>
      </c>
      <c r="B19" s="144" t="s">
        <v>90</v>
      </c>
      <c r="C19" s="145"/>
      <c r="D19" s="146"/>
      <c r="E19" s="147">
        <v>1489</v>
      </c>
      <c r="F19" s="148"/>
      <c r="G19" s="149"/>
      <c r="H19" s="150"/>
      <c r="I19" s="151">
        <v>1846</v>
      </c>
      <c r="J19" s="148"/>
      <c r="K19" s="152">
        <v>1490</v>
      </c>
      <c r="L19" s="153"/>
      <c r="M19" s="147">
        <v>1491</v>
      </c>
      <c r="N19" s="154"/>
      <c r="O19" s="155"/>
      <c r="P19" s="156"/>
      <c r="Q19" s="157" t="s">
        <v>90</v>
      </c>
    </row>
    <row r="20" spans="1:17" ht="17" thickTop="1" x14ac:dyDescent="0.2">
      <c r="B20" s="158"/>
      <c r="D20" s="159"/>
      <c r="I20" s="160"/>
      <c r="K20" s="160"/>
    </row>
    <row r="21" spans="1:17" x14ac:dyDescent="0.2">
      <c r="B21" s="158"/>
      <c r="D21" s="159"/>
      <c r="I21" s="160"/>
      <c r="K21" s="160"/>
    </row>
    <row r="22" spans="1:17" x14ac:dyDescent="0.2">
      <c r="B22" s="158"/>
      <c r="D22" s="159"/>
      <c r="I22" s="160"/>
      <c r="K22" s="160"/>
    </row>
    <row r="23" spans="1:17" x14ac:dyDescent="0.2">
      <c r="B23" s="158"/>
      <c r="D23" s="159"/>
      <c r="I23" s="160"/>
      <c r="K23" s="160"/>
    </row>
    <row r="24" spans="1:17" x14ac:dyDescent="0.2">
      <c r="B24" s="158"/>
      <c r="D24" s="159"/>
      <c r="I24" s="160"/>
      <c r="K24" s="160"/>
    </row>
    <row r="26" spans="1:17" x14ac:dyDescent="0.2">
      <c r="A26" s="104"/>
      <c r="B26" s="161"/>
      <c r="C26" s="104"/>
      <c r="D26" s="162"/>
      <c r="E26" s="104"/>
      <c r="F26" s="104"/>
      <c r="G26" s="104"/>
      <c r="H26" s="104"/>
      <c r="I26" s="163"/>
      <c r="J26" s="104"/>
      <c r="K26" s="163"/>
      <c r="L26" s="104"/>
      <c r="M26" s="104"/>
      <c r="N26" s="104"/>
      <c r="O26" s="104"/>
      <c r="P26" s="104"/>
      <c r="Q26" s="104"/>
    </row>
    <row r="27" spans="1:17" ht="17" thickBot="1" x14ac:dyDescent="0.25"/>
    <row r="28" spans="1:17" ht="30" thickTop="1" thickBot="1" x14ac:dyDescent="0.25">
      <c r="A28" s="454"/>
      <c r="B28" s="164"/>
      <c r="C28" s="457" t="s">
        <v>92</v>
      </c>
      <c r="D28" s="458"/>
      <c r="E28" s="458"/>
      <c r="F28" s="458"/>
      <c r="G28" s="458"/>
      <c r="H28" s="458"/>
      <c r="I28" s="458"/>
      <c r="J28" s="458"/>
      <c r="K28" s="458"/>
      <c r="L28" s="458"/>
    </row>
    <row r="29" spans="1:17" ht="17" thickBot="1" x14ac:dyDescent="0.25">
      <c r="A29" s="455"/>
      <c r="B29" s="165"/>
      <c r="C29" s="459" t="s">
        <v>93</v>
      </c>
      <c r="D29" s="459"/>
      <c r="E29" s="459"/>
      <c r="F29" s="459"/>
      <c r="G29" s="452" t="s">
        <v>6</v>
      </c>
      <c r="H29" s="453"/>
      <c r="I29" s="453"/>
      <c r="J29" s="453"/>
      <c r="K29" s="460" t="s">
        <v>94</v>
      </c>
      <c r="L29" s="450"/>
      <c r="M29" s="446" t="s">
        <v>95</v>
      </c>
      <c r="N29" s="447"/>
      <c r="O29" s="450" t="s">
        <v>96</v>
      </c>
      <c r="P29" s="450"/>
    </row>
    <row r="30" spans="1:17" ht="17" thickBot="1" x14ac:dyDescent="0.25">
      <c r="A30" s="456"/>
      <c r="B30" s="166"/>
      <c r="C30" s="452" t="s">
        <v>95</v>
      </c>
      <c r="D30" s="453"/>
      <c r="E30" s="452" t="s">
        <v>96</v>
      </c>
      <c r="F30" s="453"/>
      <c r="G30" s="452" t="s">
        <v>95</v>
      </c>
      <c r="H30" s="453"/>
      <c r="I30" s="452" t="s">
        <v>96</v>
      </c>
      <c r="J30" s="453"/>
      <c r="K30" s="451"/>
      <c r="L30" s="451"/>
      <c r="M30" s="448"/>
      <c r="N30" s="449"/>
      <c r="O30" s="451"/>
      <c r="P30" s="451"/>
    </row>
    <row r="31" spans="1:17" ht="30" x14ac:dyDescent="0.2">
      <c r="A31" s="223" t="s">
        <v>77</v>
      </c>
      <c r="B31" s="224" t="s">
        <v>78</v>
      </c>
      <c r="C31" s="167">
        <v>1495</v>
      </c>
      <c r="D31" s="225"/>
      <c r="E31" s="167">
        <v>1496</v>
      </c>
      <c r="F31" s="168"/>
      <c r="G31" s="167">
        <v>1497</v>
      </c>
      <c r="H31" s="168"/>
      <c r="I31" s="169">
        <v>1498</v>
      </c>
      <c r="J31" s="168"/>
      <c r="K31" s="169">
        <v>1499</v>
      </c>
      <c r="L31" s="168"/>
      <c r="M31" s="167">
        <v>1501</v>
      </c>
      <c r="N31" s="170"/>
      <c r="O31" s="167">
        <v>1502</v>
      </c>
      <c r="P31" s="168"/>
      <c r="Q31" s="167">
        <v>1503</v>
      </c>
    </row>
    <row r="32" spans="1:17" ht="30" x14ac:dyDescent="0.2">
      <c r="A32" s="171" t="s">
        <v>79</v>
      </c>
      <c r="B32" s="172" t="s">
        <v>48</v>
      </c>
      <c r="C32" s="136">
        <v>1655</v>
      </c>
      <c r="D32" s="173"/>
      <c r="E32" s="136">
        <v>1656</v>
      </c>
      <c r="F32" s="174"/>
      <c r="G32" s="136">
        <v>1504</v>
      </c>
      <c r="H32" s="174"/>
      <c r="I32" s="175">
        <v>1505</v>
      </c>
      <c r="J32" s="174"/>
      <c r="K32" s="176"/>
      <c r="L32" s="177"/>
      <c r="M32" s="178"/>
      <c r="N32" s="179"/>
      <c r="O32" s="178"/>
      <c r="P32" s="179"/>
      <c r="Q32" s="180"/>
    </row>
    <row r="33" spans="1:17" ht="30" x14ac:dyDescent="0.2">
      <c r="A33" s="181" t="s">
        <v>80</v>
      </c>
      <c r="B33" s="182" t="s">
        <v>48</v>
      </c>
      <c r="C33" s="178"/>
      <c r="D33" s="183"/>
      <c r="E33" s="178"/>
      <c r="F33" s="177"/>
      <c r="G33" s="178"/>
      <c r="H33" s="184"/>
      <c r="I33" s="185"/>
      <c r="J33" s="179"/>
      <c r="K33" s="185"/>
      <c r="L33" s="179"/>
      <c r="M33" s="136">
        <v>1506</v>
      </c>
      <c r="N33" s="186"/>
      <c r="O33" s="136">
        <v>1507</v>
      </c>
      <c r="P33" s="127"/>
      <c r="Q33" s="178"/>
    </row>
    <row r="34" spans="1:17" ht="30" x14ac:dyDescent="0.2">
      <c r="A34" s="181" t="s">
        <v>81</v>
      </c>
      <c r="B34" s="187" t="s">
        <v>78</v>
      </c>
      <c r="C34" s="136">
        <v>1590</v>
      </c>
      <c r="D34" s="188"/>
      <c r="E34" s="126">
        <v>1436</v>
      </c>
      <c r="F34" s="127"/>
      <c r="G34" s="136">
        <v>1437</v>
      </c>
      <c r="H34" s="127"/>
      <c r="I34" s="175">
        <v>1438</v>
      </c>
      <c r="J34" s="127"/>
      <c r="K34" s="175">
        <v>1439</v>
      </c>
      <c r="L34" s="127"/>
      <c r="M34" s="136">
        <v>1441</v>
      </c>
      <c r="N34" s="186"/>
      <c r="O34" s="136">
        <v>1442</v>
      </c>
      <c r="P34" s="127"/>
      <c r="Q34" s="136">
        <v>1443</v>
      </c>
    </row>
    <row r="35" spans="1:17" ht="30" x14ac:dyDescent="0.2">
      <c r="A35" s="181" t="s">
        <v>82</v>
      </c>
      <c r="B35" s="182" t="s">
        <v>48</v>
      </c>
      <c r="C35" s="126">
        <v>1444</v>
      </c>
      <c r="D35" s="188"/>
      <c r="E35" s="126">
        <v>1447</v>
      </c>
      <c r="F35" s="127"/>
      <c r="G35" s="136">
        <v>1448</v>
      </c>
      <c r="H35" s="127"/>
      <c r="I35" s="175">
        <v>1449</v>
      </c>
      <c r="J35" s="127"/>
      <c r="K35" s="189">
        <v>1508</v>
      </c>
      <c r="L35" s="127"/>
      <c r="M35" s="136">
        <v>1509</v>
      </c>
      <c r="N35" s="186"/>
      <c r="O35" s="136">
        <v>1510</v>
      </c>
      <c r="P35" s="127"/>
      <c r="Q35" s="136">
        <v>1511</v>
      </c>
    </row>
    <row r="36" spans="1:17" ht="30" x14ac:dyDescent="0.2">
      <c r="A36" s="181" t="s">
        <v>97</v>
      </c>
      <c r="B36" s="187" t="s">
        <v>78</v>
      </c>
      <c r="C36" s="126">
        <v>1512</v>
      </c>
      <c r="D36" s="188"/>
      <c r="E36" s="126">
        <v>1513</v>
      </c>
      <c r="F36" s="127">
        <f>RRE!F17</f>
        <v>1772471.125</v>
      </c>
      <c r="G36" s="178"/>
      <c r="H36" s="179"/>
      <c r="I36" s="185"/>
      <c r="J36" s="179"/>
      <c r="K36" s="189">
        <v>1514</v>
      </c>
      <c r="L36" s="127"/>
      <c r="M36" s="178"/>
      <c r="N36" s="179"/>
      <c r="O36" s="178"/>
      <c r="P36" s="179"/>
      <c r="Q36" s="178"/>
    </row>
    <row r="37" spans="1:17" ht="30" x14ac:dyDescent="0.2">
      <c r="A37" s="181" t="s">
        <v>98</v>
      </c>
      <c r="B37" s="187" t="s">
        <v>78</v>
      </c>
      <c r="C37" s="126">
        <v>1515</v>
      </c>
      <c r="D37" s="188"/>
      <c r="E37" s="126">
        <v>1516</v>
      </c>
      <c r="F37" s="127"/>
      <c r="G37" s="136">
        <v>1517</v>
      </c>
      <c r="H37" s="127"/>
      <c r="I37" s="175">
        <v>1518</v>
      </c>
      <c r="J37" s="127"/>
      <c r="K37" s="189">
        <v>1519</v>
      </c>
      <c r="L37" s="127"/>
      <c r="M37" s="136">
        <v>1520</v>
      </c>
      <c r="N37" s="186"/>
      <c r="O37" s="136">
        <v>1521</v>
      </c>
      <c r="P37" s="127"/>
      <c r="Q37" s="136">
        <v>1522</v>
      </c>
    </row>
    <row r="38" spans="1:17" ht="20" x14ac:dyDescent="0.2">
      <c r="A38" s="190" t="s">
        <v>85</v>
      </c>
      <c r="B38" s="187" t="s">
        <v>78</v>
      </c>
      <c r="C38" s="126">
        <v>1523</v>
      </c>
      <c r="D38" s="188"/>
      <c r="E38" s="126">
        <v>1524</v>
      </c>
      <c r="F38" s="127"/>
      <c r="G38" s="136">
        <v>1525</v>
      </c>
      <c r="H38" s="127"/>
      <c r="I38" s="175">
        <v>1526</v>
      </c>
      <c r="J38" s="127"/>
      <c r="K38" s="189">
        <v>1527</v>
      </c>
      <c r="L38" s="127"/>
      <c r="M38" s="136">
        <v>1528</v>
      </c>
      <c r="N38" s="186"/>
      <c r="O38" s="136">
        <v>1529</v>
      </c>
      <c r="P38" s="127"/>
      <c r="Q38" s="136">
        <v>1530</v>
      </c>
    </row>
    <row r="39" spans="1:17" ht="20" x14ac:dyDescent="0.2">
      <c r="A39" s="190" t="s">
        <v>86</v>
      </c>
      <c r="B39" s="182" t="s">
        <v>48</v>
      </c>
      <c r="C39" s="126">
        <v>1531</v>
      </c>
      <c r="D39" s="188"/>
      <c r="E39" s="126">
        <v>1532</v>
      </c>
      <c r="F39" s="127"/>
      <c r="G39" s="136">
        <v>1533</v>
      </c>
      <c r="H39" s="127"/>
      <c r="I39" s="175">
        <v>1534</v>
      </c>
      <c r="J39" s="127"/>
      <c r="K39" s="189">
        <v>1535</v>
      </c>
      <c r="L39" s="127"/>
      <c r="M39" s="136">
        <v>1536</v>
      </c>
      <c r="N39" s="186"/>
      <c r="O39" s="136">
        <v>1537</v>
      </c>
      <c r="P39" s="127"/>
      <c r="Q39" s="136">
        <v>1538</v>
      </c>
    </row>
    <row r="40" spans="1:17" ht="30" x14ac:dyDescent="0.2">
      <c r="A40" s="181" t="s">
        <v>99</v>
      </c>
      <c r="B40" s="182" t="s">
        <v>48</v>
      </c>
      <c r="C40" s="126">
        <v>1539</v>
      </c>
      <c r="D40" s="188"/>
      <c r="E40" s="126">
        <v>1540</v>
      </c>
      <c r="F40" s="229">
        <f>-'DJ1948'!G25</f>
        <v>-1428570</v>
      </c>
      <c r="G40" s="136">
        <v>1541</v>
      </c>
      <c r="H40" s="127"/>
      <c r="I40" s="175">
        <v>1542</v>
      </c>
      <c r="J40" s="127"/>
      <c r="K40" s="189">
        <v>1543</v>
      </c>
      <c r="L40" s="127"/>
      <c r="M40" s="136">
        <v>1544</v>
      </c>
      <c r="N40" s="186"/>
      <c r="O40" s="136">
        <v>1547</v>
      </c>
      <c r="P40" s="127"/>
      <c r="Q40" s="136">
        <v>1548</v>
      </c>
    </row>
    <row r="41" spans="1:17" ht="45" x14ac:dyDescent="0.2">
      <c r="A41" s="181" t="s">
        <v>100</v>
      </c>
      <c r="B41" s="182" t="s">
        <v>48</v>
      </c>
      <c r="C41" s="126">
        <v>1549</v>
      </c>
      <c r="D41" s="188"/>
      <c r="E41" s="126">
        <v>1550</v>
      </c>
      <c r="F41" s="127"/>
      <c r="G41" s="136">
        <v>1551</v>
      </c>
      <c r="H41" s="127"/>
      <c r="I41" s="175">
        <v>1552</v>
      </c>
      <c r="J41" s="127"/>
      <c r="K41" s="189">
        <v>1553</v>
      </c>
      <c r="L41" s="127"/>
      <c r="M41" s="136">
        <v>1554</v>
      </c>
      <c r="N41" s="186"/>
      <c r="O41" s="136">
        <v>1555</v>
      </c>
      <c r="P41" s="127"/>
      <c r="Q41" s="136">
        <v>1556</v>
      </c>
    </row>
    <row r="42" spans="1:17" ht="45" x14ac:dyDescent="0.2">
      <c r="A42" s="181" t="s">
        <v>101</v>
      </c>
      <c r="B42" s="182" t="s">
        <v>48</v>
      </c>
      <c r="C42" s="126">
        <v>1557</v>
      </c>
      <c r="D42" s="188"/>
      <c r="E42" s="126">
        <v>1558</v>
      </c>
      <c r="F42" s="229">
        <f>RRE!F27</f>
        <v>-50857.092000000004</v>
      </c>
      <c r="G42" s="178"/>
      <c r="H42" s="191"/>
      <c r="I42" s="185"/>
      <c r="J42" s="191"/>
      <c r="K42" s="189">
        <v>1559</v>
      </c>
      <c r="L42" s="127"/>
      <c r="M42" s="136">
        <v>1560</v>
      </c>
      <c r="N42" s="186"/>
      <c r="O42" s="136">
        <v>1561</v>
      </c>
      <c r="P42" s="127"/>
      <c r="Q42" s="136">
        <v>1562</v>
      </c>
    </row>
    <row r="43" spans="1:17" ht="30" x14ac:dyDescent="0.2">
      <c r="A43" s="226" t="s">
        <v>89</v>
      </c>
      <c r="B43" s="227" t="s">
        <v>90</v>
      </c>
      <c r="C43" s="126">
        <v>1563</v>
      </c>
      <c r="D43" s="188"/>
      <c r="E43" s="126">
        <v>1564</v>
      </c>
      <c r="F43" s="127">
        <f>SUM(F36:F42)</f>
        <v>293044.033</v>
      </c>
      <c r="G43" s="126">
        <v>1565</v>
      </c>
      <c r="H43" s="127"/>
      <c r="I43" s="189">
        <v>1566</v>
      </c>
      <c r="J43" s="127"/>
      <c r="K43" s="189">
        <v>1567</v>
      </c>
      <c r="L43" s="127"/>
      <c r="M43" s="136">
        <v>1568</v>
      </c>
      <c r="N43" s="186"/>
      <c r="O43" s="136">
        <v>1569</v>
      </c>
      <c r="P43" s="127"/>
      <c r="Q43" s="136">
        <v>1570</v>
      </c>
    </row>
    <row r="44" spans="1:17" ht="31" thickBot="1" x14ac:dyDescent="0.25">
      <c r="A44" s="192" t="s">
        <v>102</v>
      </c>
      <c r="B44" s="193" t="s">
        <v>90</v>
      </c>
      <c r="C44" s="152">
        <v>1368</v>
      </c>
      <c r="D44" s="194"/>
      <c r="E44" s="152">
        <v>1371</v>
      </c>
      <c r="F44" s="195"/>
      <c r="G44" s="152">
        <v>1571</v>
      </c>
      <c r="H44" s="195"/>
      <c r="I44" s="196">
        <v>1572</v>
      </c>
      <c r="J44" s="153"/>
      <c r="K44" s="197"/>
      <c r="L44" s="198"/>
      <c r="M44" s="199"/>
      <c r="N44" s="200"/>
      <c r="O44" s="199"/>
      <c r="P44" s="199"/>
      <c r="Q44" s="199"/>
    </row>
    <row r="45" spans="1:17" ht="17" thickTop="1" x14ac:dyDescent="0.2">
      <c r="B45" s="158"/>
      <c r="D45" s="159"/>
      <c r="I45" s="160"/>
      <c r="K45" s="160"/>
    </row>
  </sheetData>
  <mergeCells count="23">
    <mergeCell ref="A1:Q1"/>
    <mergeCell ref="A3:Q3"/>
    <mergeCell ref="A4:A6"/>
    <mergeCell ref="C4:D6"/>
    <mergeCell ref="E4:N4"/>
    <mergeCell ref="O4:P6"/>
    <mergeCell ref="E5:J5"/>
    <mergeCell ref="K5:L6"/>
    <mergeCell ref="M5:N6"/>
    <mergeCell ref="E6:F6"/>
    <mergeCell ref="G6:H6"/>
    <mergeCell ref="I6:J6"/>
    <mergeCell ref="A28:A30"/>
    <mergeCell ref="C28:L28"/>
    <mergeCell ref="C29:F29"/>
    <mergeCell ref="G29:J29"/>
    <mergeCell ref="K29:L30"/>
    <mergeCell ref="M29:N30"/>
    <mergeCell ref="O29:P30"/>
    <mergeCell ref="C30:D30"/>
    <mergeCell ref="E30:F30"/>
    <mergeCell ref="G30:H30"/>
    <mergeCell ref="I30:J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B05-7316-7A43-80A1-84FF034613EF}">
  <dimension ref="A1:AU245"/>
  <sheetViews>
    <sheetView topLeftCell="K82" zoomScale="80" zoomScaleNormal="80" workbookViewId="0">
      <selection activeCell="AF95" sqref="AF95"/>
    </sheetView>
  </sheetViews>
  <sheetFormatPr baseColWidth="10" defaultRowHeight="16" x14ac:dyDescent="0.2"/>
  <cols>
    <col min="2" max="2" width="5" bestFit="1" customWidth="1"/>
    <col min="3" max="3" width="3.6640625" customWidth="1"/>
    <col min="6" max="6" width="4.5" customWidth="1"/>
    <col min="7" max="10" width="4.6640625" customWidth="1"/>
    <col min="12" max="12" width="4.6640625" customWidth="1"/>
    <col min="13" max="13" width="7.5" customWidth="1"/>
    <col min="14" max="14" width="4.6640625" customWidth="1"/>
    <col min="15" max="15" width="7.1640625" customWidth="1"/>
    <col min="17" max="17" width="3.83203125" customWidth="1"/>
    <col min="18" max="18" width="10.33203125" customWidth="1"/>
    <col min="19" max="31" width="8.83203125" customWidth="1"/>
    <col min="32" max="32" width="19.83203125" customWidth="1"/>
    <col min="33" max="33" width="8.83203125" customWidth="1"/>
    <col min="34" max="34" width="10.83203125" style="99"/>
    <col min="35" max="35" width="14.83203125" style="160" bestFit="1" customWidth="1"/>
    <col min="36" max="47" width="10.83203125" style="99"/>
  </cols>
  <sheetData>
    <row r="1" spans="1:33" ht="17" thickBot="1" x14ac:dyDescent="0.25">
      <c r="A1" s="708"/>
      <c r="B1" s="708"/>
      <c r="C1" s="708"/>
      <c r="D1" s="708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91"/>
    </row>
    <row r="2" spans="1:33" ht="21" x14ac:dyDescent="0.25">
      <c r="A2" s="292"/>
      <c r="B2" s="292"/>
      <c r="C2" s="293"/>
      <c r="D2" s="292"/>
      <c r="E2" s="104"/>
      <c r="F2" s="104"/>
      <c r="G2" s="294" t="s">
        <v>191</v>
      </c>
      <c r="H2" s="294"/>
      <c r="I2" s="294"/>
      <c r="J2" s="294"/>
      <c r="K2" s="294"/>
      <c r="L2" s="29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295"/>
      <c r="Z2" s="294"/>
      <c r="AA2" s="709" t="s">
        <v>192</v>
      </c>
      <c r="AB2" s="710"/>
      <c r="AC2" s="710"/>
      <c r="AD2" s="711"/>
      <c r="AE2" s="712"/>
      <c r="AF2" s="713"/>
      <c r="AG2" s="714"/>
    </row>
    <row r="3" spans="1:33" ht="22" thickBot="1" x14ac:dyDescent="0.3">
      <c r="A3" s="296" t="s">
        <v>193</v>
      </c>
      <c r="B3" s="292"/>
      <c r="C3" s="293"/>
      <c r="D3" s="292"/>
      <c r="E3" s="104"/>
      <c r="F3" s="104"/>
      <c r="G3" s="294"/>
      <c r="H3" s="294"/>
      <c r="I3" s="294"/>
      <c r="J3" s="294"/>
      <c r="K3" s="294"/>
      <c r="L3" s="29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295"/>
      <c r="Z3" s="294"/>
      <c r="AA3" s="715" t="s">
        <v>194</v>
      </c>
      <c r="AB3" s="716"/>
      <c r="AC3" s="716"/>
      <c r="AD3" s="717"/>
      <c r="AE3" s="718"/>
      <c r="AF3" s="716"/>
      <c r="AG3" s="719"/>
    </row>
    <row r="4" spans="1:33" ht="17" thickBot="1" x14ac:dyDescent="0.25">
      <c r="A4" s="104"/>
      <c r="B4" s="104"/>
      <c r="C4" s="297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298"/>
      <c r="AB4" s="720"/>
      <c r="AC4" s="721"/>
      <c r="AD4" s="721"/>
      <c r="AE4" s="721"/>
      <c r="AF4" s="721"/>
      <c r="AG4" s="721"/>
    </row>
    <row r="5" spans="1:33" x14ac:dyDescent="0.2">
      <c r="A5" s="722"/>
      <c r="B5" s="723"/>
      <c r="C5" s="728" t="s">
        <v>195</v>
      </c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  <c r="S5" s="578" t="s">
        <v>196</v>
      </c>
      <c r="T5" s="579"/>
      <c r="U5" s="579"/>
      <c r="V5" s="579"/>
      <c r="W5" s="579"/>
      <c r="X5" s="579"/>
      <c r="Y5" s="579"/>
      <c r="Z5" s="579"/>
      <c r="AA5" s="579"/>
      <c r="AB5" s="579"/>
      <c r="AC5" s="579"/>
      <c r="AD5" s="580"/>
      <c r="AE5" s="734" t="s">
        <v>197</v>
      </c>
      <c r="AF5" s="734"/>
      <c r="AG5" s="735"/>
    </row>
    <row r="6" spans="1:33" x14ac:dyDescent="0.2">
      <c r="A6" s="724"/>
      <c r="B6" s="725"/>
      <c r="C6" s="730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40" t="s">
        <v>198</v>
      </c>
      <c r="T6" s="741"/>
      <c r="U6" s="740"/>
      <c r="V6" s="740"/>
      <c r="W6" s="740"/>
      <c r="X6" s="740"/>
      <c r="Y6" s="742" t="s">
        <v>199</v>
      </c>
      <c r="Z6" s="743"/>
      <c r="AA6" s="743"/>
      <c r="AB6" s="743"/>
      <c r="AC6" s="743"/>
      <c r="AD6" s="744"/>
      <c r="AE6" s="736"/>
      <c r="AF6" s="736"/>
      <c r="AG6" s="737"/>
    </row>
    <row r="7" spans="1:33" ht="17" thickBot="1" x14ac:dyDescent="0.25">
      <c r="A7" s="726"/>
      <c r="B7" s="727"/>
      <c r="C7" s="732"/>
      <c r="D7" s="733"/>
      <c r="E7" s="733"/>
      <c r="F7" s="733"/>
      <c r="G7" s="733"/>
      <c r="H7" s="733"/>
      <c r="I7" s="733"/>
      <c r="J7" s="733"/>
      <c r="K7" s="733"/>
      <c r="L7" s="733"/>
      <c r="M7" s="733"/>
      <c r="N7" s="733"/>
      <c r="O7" s="733"/>
      <c r="P7" s="733"/>
      <c r="Q7" s="733"/>
      <c r="R7" s="733"/>
      <c r="S7" s="745" t="s">
        <v>173</v>
      </c>
      <c r="T7" s="746"/>
      <c r="U7" s="746"/>
      <c r="V7" s="747" t="s">
        <v>174</v>
      </c>
      <c r="W7" s="747"/>
      <c r="X7" s="747"/>
      <c r="Y7" s="748" t="s">
        <v>173</v>
      </c>
      <c r="Z7" s="749"/>
      <c r="AA7" s="748"/>
      <c r="AB7" s="748" t="s">
        <v>174</v>
      </c>
      <c r="AC7" s="748"/>
      <c r="AD7" s="748"/>
      <c r="AE7" s="738"/>
      <c r="AF7" s="738"/>
      <c r="AG7" s="739"/>
    </row>
    <row r="8" spans="1:33" ht="23" x14ac:dyDescent="0.2">
      <c r="A8" s="695" t="s">
        <v>200</v>
      </c>
      <c r="B8" s="572" t="s">
        <v>201</v>
      </c>
      <c r="C8" s="299">
        <v>1</v>
      </c>
      <c r="D8" s="698" t="s">
        <v>202</v>
      </c>
      <c r="E8" s="699"/>
      <c r="F8" s="699"/>
      <c r="G8" s="699"/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700"/>
      <c r="S8" s="300">
        <v>1592</v>
      </c>
      <c r="T8" s="701"/>
      <c r="U8" s="702"/>
      <c r="V8" s="302">
        <v>1024</v>
      </c>
      <c r="W8" s="701"/>
      <c r="X8" s="702"/>
      <c r="Y8" s="300">
        <v>1593</v>
      </c>
      <c r="Z8" s="701"/>
      <c r="AA8" s="702"/>
      <c r="AB8" s="302">
        <v>1025</v>
      </c>
      <c r="AC8" s="626">
        <f>'DJ1948'!I21+'DJ1948'!I23</f>
        <v>1001713.284</v>
      </c>
      <c r="AD8" s="628"/>
      <c r="AE8" s="300">
        <v>104</v>
      </c>
      <c r="AF8" s="303">
        <f>'DJ1948'!E35</f>
        <v>7012000</v>
      </c>
      <c r="AG8" s="304" t="s">
        <v>78</v>
      </c>
    </row>
    <row r="9" spans="1:33" ht="23" x14ac:dyDescent="0.2">
      <c r="A9" s="696"/>
      <c r="B9" s="573"/>
      <c r="C9" s="305">
        <v>2</v>
      </c>
      <c r="D9" s="671" t="s">
        <v>203</v>
      </c>
      <c r="E9" s="672"/>
      <c r="F9" s="672"/>
      <c r="G9" s="672"/>
      <c r="H9" s="672"/>
      <c r="I9" s="672"/>
      <c r="J9" s="672"/>
      <c r="K9" s="672"/>
      <c r="L9" s="672"/>
      <c r="M9" s="672"/>
      <c r="N9" s="672"/>
      <c r="O9" s="672"/>
      <c r="P9" s="672"/>
      <c r="Q9" s="672"/>
      <c r="R9" s="673"/>
      <c r="S9" s="306">
        <v>1594</v>
      </c>
      <c r="T9" s="687"/>
      <c r="U9" s="688"/>
      <c r="V9" s="308">
        <v>1026</v>
      </c>
      <c r="W9" s="687"/>
      <c r="X9" s="688"/>
      <c r="Y9" s="306">
        <v>1595</v>
      </c>
      <c r="Z9" s="687"/>
      <c r="AA9" s="688"/>
      <c r="AB9" s="308">
        <v>1027</v>
      </c>
      <c r="AC9" s="613"/>
      <c r="AD9" s="615"/>
      <c r="AE9" s="306">
        <v>105</v>
      </c>
      <c r="AF9" s="309"/>
      <c r="AG9" s="310" t="s">
        <v>78</v>
      </c>
    </row>
    <row r="10" spans="1:33" ht="23" x14ac:dyDescent="0.2">
      <c r="A10" s="696"/>
      <c r="B10" s="573"/>
      <c r="C10" s="305">
        <v>3</v>
      </c>
      <c r="D10" s="486" t="s">
        <v>204</v>
      </c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674"/>
      <c r="T10" s="675"/>
      <c r="U10" s="675"/>
      <c r="V10" s="675"/>
      <c r="W10" s="675"/>
      <c r="X10" s="676"/>
      <c r="Y10" s="674"/>
      <c r="Z10" s="675"/>
      <c r="AA10" s="675"/>
      <c r="AB10" s="675"/>
      <c r="AC10" s="675"/>
      <c r="AD10" s="676"/>
      <c r="AE10" s="306">
        <v>106</v>
      </c>
      <c r="AF10" s="309"/>
      <c r="AG10" s="310" t="s">
        <v>78</v>
      </c>
    </row>
    <row r="11" spans="1:33" ht="23" x14ac:dyDescent="0.2">
      <c r="A11" s="696"/>
      <c r="B11" s="573"/>
      <c r="C11" s="305">
        <v>4</v>
      </c>
      <c r="D11" s="671" t="s">
        <v>205</v>
      </c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3"/>
      <c r="S11" s="674"/>
      <c r="T11" s="675"/>
      <c r="U11" s="675"/>
      <c r="V11" s="675"/>
      <c r="W11" s="675"/>
      <c r="X11" s="676"/>
      <c r="Y11" s="674"/>
      <c r="Z11" s="675"/>
      <c r="AA11" s="675"/>
      <c r="AB11" s="308">
        <v>603</v>
      </c>
      <c r="AC11" s="685"/>
      <c r="AD11" s="686"/>
      <c r="AE11" s="306">
        <v>108</v>
      </c>
      <c r="AF11" s="309"/>
      <c r="AG11" s="310" t="s">
        <v>78</v>
      </c>
    </row>
    <row r="12" spans="1:33" ht="23" x14ac:dyDescent="0.2">
      <c r="A12" s="696"/>
      <c r="B12" s="573"/>
      <c r="C12" s="305">
        <v>5</v>
      </c>
      <c r="D12" s="671" t="s">
        <v>206</v>
      </c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3"/>
      <c r="S12" s="306">
        <v>1721</v>
      </c>
      <c r="T12" s="687"/>
      <c r="U12" s="688"/>
      <c r="V12" s="306">
        <v>1722</v>
      </c>
      <c r="W12" s="613"/>
      <c r="X12" s="615"/>
      <c r="Y12" s="311">
        <v>1596</v>
      </c>
      <c r="Z12" s="613"/>
      <c r="AA12" s="615"/>
      <c r="AB12" s="308">
        <v>954</v>
      </c>
      <c r="AC12" s="689"/>
      <c r="AD12" s="690"/>
      <c r="AE12" s="306">
        <v>955</v>
      </c>
      <c r="AF12" s="309"/>
      <c r="AG12" s="312" t="s">
        <v>78</v>
      </c>
    </row>
    <row r="13" spans="1:33" x14ac:dyDescent="0.2">
      <c r="A13" s="696"/>
      <c r="B13" s="573"/>
      <c r="C13" s="703">
        <v>6</v>
      </c>
      <c r="D13" s="651" t="s">
        <v>207</v>
      </c>
      <c r="E13" s="652"/>
      <c r="F13" s="652"/>
      <c r="G13" s="652"/>
      <c r="H13" s="652"/>
      <c r="I13" s="652"/>
      <c r="J13" s="652"/>
      <c r="K13" s="652"/>
      <c r="L13" s="652"/>
      <c r="M13" s="652"/>
      <c r="N13" s="652"/>
      <c r="O13" s="652"/>
      <c r="P13" s="652"/>
      <c r="Q13" s="652"/>
      <c r="R13" s="653"/>
      <c r="S13" s="677">
        <v>1597</v>
      </c>
      <c r="T13" s="704"/>
      <c r="U13" s="705"/>
      <c r="V13" s="677">
        <v>1598</v>
      </c>
      <c r="W13" s="679"/>
      <c r="X13" s="680"/>
      <c r="Y13" s="677">
        <v>1599</v>
      </c>
      <c r="Z13" s="679"/>
      <c r="AA13" s="680"/>
      <c r="AB13" s="677">
        <v>1631</v>
      </c>
      <c r="AC13" s="583"/>
      <c r="AD13" s="585"/>
      <c r="AE13" s="677">
        <v>1632</v>
      </c>
      <c r="AF13" s="693"/>
      <c r="AG13" s="691" t="s">
        <v>78</v>
      </c>
    </row>
    <row r="14" spans="1:33" x14ac:dyDescent="0.2">
      <c r="A14" s="696"/>
      <c r="B14" s="573"/>
      <c r="C14" s="520"/>
      <c r="D14" s="506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8"/>
      <c r="S14" s="678"/>
      <c r="T14" s="706"/>
      <c r="U14" s="707"/>
      <c r="V14" s="678"/>
      <c r="W14" s="681"/>
      <c r="X14" s="682"/>
      <c r="Y14" s="678"/>
      <c r="Z14" s="681"/>
      <c r="AA14" s="682"/>
      <c r="AB14" s="678"/>
      <c r="AC14" s="683"/>
      <c r="AD14" s="684"/>
      <c r="AE14" s="678"/>
      <c r="AF14" s="694"/>
      <c r="AG14" s="692"/>
    </row>
    <row r="15" spans="1:33" ht="23" x14ac:dyDescent="0.2">
      <c r="A15" s="696"/>
      <c r="B15" s="573"/>
      <c r="C15" s="305">
        <v>7</v>
      </c>
      <c r="D15" s="671" t="s">
        <v>208</v>
      </c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3"/>
      <c r="S15" s="674"/>
      <c r="T15" s="675"/>
      <c r="U15" s="675"/>
      <c r="V15" s="675"/>
      <c r="W15" s="675"/>
      <c r="X15" s="676"/>
      <c r="Y15" s="674"/>
      <c r="Z15" s="675"/>
      <c r="AA15" s="675"/>
      <c r="AB15" s="675"/>
      <c r="AC15" s="675"/>
      <c r="AD15" s="676"/>
      <c r="AE15" s="306">
        <v>110</v>
      </c>
      <c r="AF15" s="309"/>
      <c r="AG15" s="310" t="s">
        <v>78</v>
      </c>
    </row>
    <row r="16" spans="1:33" ht="23" x14ac:dyDescent="0.2">
      <c r="A16" s="696"/>
      <c r="B16" s="573"/>
      <c r="C16" s="305">
        <v>8</v>
      </c>
      <c r="D16" s="671" t="s">
        <v>209</v>
      </c>
      <c r="E16" s="672"/>
      <c r="F16" s="672"/>
      <c r="G16" s="672"/>
      <c r="H16" s="672"/>
      <c r="I16" s="672"/>
      <c r="J16" s="672"/>
      <c r="K16" s="672"/>
      <c r="L16" s="672"/>
      <c r="M16" s="672"/>
      <c r="N16" s="672"/>
      <c r="O16" s="672"/>
      <c r="P16" s="672"/>
      <c r="Q16" s="672"/>
      <c r="R16" s="673"/>
      <c r="S16" s="674"/>
      <c r="T16" s="675"/>
      <c r="U16" s="675"/>
      <c r="V16" s="675"/>
      <c r="W16" s="675"/>
      <c r="X16" s="676"/>
      <c r="Y16" s="674"/>
      <c r="Z16" s="675"/>
      <c r="AA16" s="675"/>
      <c r="AB16" s="308">
        <v>605</v>
      </c>
      <c r="AC16" s="613"/>
      <c r="AD16" s="615"/>
      <c r="AE16" s="306">
        <v>155</v>
      </c>
      <c r="AF16" s="309"/>
      <c r="AG16" s="310" t="s">
        <v>78</v>
      </c>
    </row>
    <row r="17" spans="1:35" ht="23" x14ac:dyDescent="0.2">
      <c r="A17" s="696"/>
      <c r="B17" s="573"/>
      <c r="C17" s="305">
        <v>9</v>
      </c>
      <c r="D17" s="671" t="s">
        <v>210</v>
      </c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3"/>
      <c r="S17" s="308">
        <v>1633</v>
      </c>
      <c r="T17" s="613"/>
      <c r="U17" s="615"/>
      <c r="V17" s="308">
        <v>1105</v>
      </c>
      <c r="W17" s="613"/>
      <c r="X17" s="615"/>
      <c r="Y17" s="308">
        <v>1634</v>
      </c>
      <c r="Z17" s="613"/>
      <c r="AA17" s="615"/>
      <c r="AB17" s="314">
        <v>606</v>
      </c>
      <c r="AC17" s="613"/>
      <c r="AD17" s="615"/>
      <c r="AE17" s="306">
        <v>152</v>
      </c>
      <c r="AF17" s="309"/>
      <c r="AG17" s="310" t="s">
        <v>78</v>
      </c>
    </row>
    <row r="18" spans="1:35" ht="23" x14ac:dyDescent="0.2">
      <c r="A18" s="696"/>
      <c r="B18" s="573"/>
      <c r="C18" s="305">
        <v>10</v>
      </c>
      <c r="D18" s="671" t="s">
        <v>211</v>
      </c>
      <c r="E18" s="669"/>
      <c r="F18" s="669"/>
      <c r="G18" s="669"/>
      <c r="H18" s="669"/>
      <c r="I18" s="669"/>
      <c r="J18" s="669"/>
      <c r="K18" s="669"/>
      <c r="L18" s="669"/>
      <c r="M18" s="669"/>
      <c r="N18" s="669"/>
      <c r="O18" s="669"/>
      <c r="P18" s="669"/>
      <c r="Q18" s="669"/>
      <c r="R18" s="670"/>
      <c r="S18" s="674"/>
      <c r="T18" s="675"/>
      <c r="U18" s="675"/>
      <c r="V18" s="675"/>
      <c r="W18" s="675"/>
      <c r="X18" s="676"/>
      <c r="Y18" s="308">
        <v>1635</v>
      </c>
      <c r="Z18" s="613"/>
      <c r="AA18" s="615"/>
      <c r="AB18" s="308">
        <v>1031</v>
      </c>
      <c r="AC18" s="613"/>
      <c r="AD18" s="615"/>
      <c r="AE18" s="306">
        <v>1032</v>
      </c>
      <c r="AF18" s="309"/>
      <c r="AG18" s="310" t="s">
        <v>78</v>
      </c>
    </row>
    <row r="19" spans="1:35" ht="23" x14ac:dyDescent="0.2">
      <c r="A19" s="696"/>
      <c r="B19" s="573"/>
      <c r="C19" s="305">
        <v>11</v>
      </c>
      <c r="D19" s="600" t="s">
        <v>212</v>
      </c>
      <c r="E19" s="601"/>
      <c r="F19" s="601"/>
      <c r="G19" s="601"/>
      <c r="H19" s="601"/>
      <c r="I19" s="601"/>
      <c r="J19" s="601"/>
      <c r="K19" s="601"/>
      <c r="L19" s="601"/>
      <c r="M19" s="601"/>
      <c r="N19" s="601"/>
      <c r="O19" s="601"/>
      <c r="P19" s="601"/>
      <c r="Q19" s="601"/>
      <c r="R19" s="601"/>
      <c r="S19" s="601"/>
      <c r="T19" s="601"/>
      <c r="U19" s="601"/>
      <c r="V19" s="601"/>
      <c r="W19" s="601"/>
      <c r="X19" s="601"/>
      <c r="Y19" s="601"/>
      <c r="Z19" s="601"/>
      <c r="AA19" s="601"/>
      <c r="AB19" s="601"/>
      <c r="AC19" s="601"/>
      <c r="AD19" s="602"/>
      <c r="AE19" s="306">
        <v>1104</v>
      </c>
      <c r="AF19" s="307"/>
      <c r="AG19" s="310" t="s">
        <v>78</v>
      </c>
    </row>
    <row r="20" spans="1:35" ht="23" x14ac:dyDescent="0.2">
      <c r="A20" s="696"/>
      <c r="B20" s="573"/>
      <c r="C20" s="305">
        <v>12</v>
      </c>
      <c r="D20" s="486" t="s">
        <v>213</v>
      </c>
      <c r="E20" s="487"/>
      <c r="F20" s="487"/>
      <c r="G20" s="487"/>
      <c r="H20" s="487"/>
      <c r="I20" s="487"/>
      <c r="J20" s="487"/>
      <c r="K20" s="487"/>
      <c r="L20" s="488"/>
      <c r="M20" s="319">
        <v>1098</v>
      </c>
      <c r="N20" s="635"/>
      <c r="O20" s="635"/>
      <c r="P20" s="635"/>
      <c r="Q20" s="635"/>
      <c r="R20" s="635"/>
      <c r="S20" s="486" t="s">
        <v>214</v>
      </c>
      <c r="T20" s="487"/>
      <c r="U20" s="487"/>
      <c r="V20" s="487"/>
      <c r="W20" s="487"/>
      <c r="X20" s="488"/>
      <c r="Y20" s="317">
        <v>1030</v>
      </c>
      <c r="Z20" s="555"/>
      <c r="AA20" s="556"/>
      <c r="AB20" s="556"/>
      <c r="AC20" s="556"/>
      <c r="AD20" s="557"/>
      <c r="AE20" s="308">
        <v>161</v>
      </c>
      <c r="AF20" s="307"/>
      <c r="AG20" s="310" t="s">
        <v>78</v>
      </c>
    </row>
    <row r="21" spans="1:35" ht="23" x14ac:dyDescent="0.2">
      <c r="A21" s="696"/>
      <c r="B21" s="573"/>
      <c r="C21" s="305">
        <v>13</v>
      </c>
      <c r="D21" s="486" t="s">
        <v>215</v>
      </c>
      <c r="E21" s="669"/>
      <c r="F21" s="669"/>
      <c r="G21" s="669"/>
      <c r="H21" s="669"/>
      <c r="I21" s="669"/>
      <c r="J21" s="669"/>
      <c r="K21" s="669"/>
      <c r="L21" s="669"/>
      <c r="M21" s="669"/>
      <c r="N21" s="669"/>
      <c r="O21" s="669"/>
      <c r="P21" s="669"/>
      <c r="Q21" s="669"/>
      <c r="R21" s="669"/>
      <c r="S21" s="669"/>
      <c r="T21" s="669"/>
      <c r="U21" s="669"/>
      <c r="V21" s="669"/>
      <c r="W21" s="669"/>
      <c r="X21" s="669"/>
      <c r="Y21" s="669"/>
      <c r="Z21" s="669"/>
      <c r="AA21" s="669"/>
      <c r="AB21" s="669"/>
      <c r="AC21" s="669"/>
      <c r="AD21" s="670"/>
      <c r="AE21" s="308">
        <v>1774</v>
      </c>
      <c r="AF21" s="307"/>
      <c r="AG21" s="310" t="s">
        <v>78</v>
      </c>
    </row>
    <row r="22" spans="1:35" ht="24" thickBot="1" x14ac:dyDescent="0.25">
      <c r="A22" s="696"/>
      <c r="B22" s="573"/>
      <c r="C22" s="313">
        <v>14</v>
      </c>
      <c r="D22" s="651" t="s">
        <v>216</v>
      </c>
      <c r="E22" s="652"/>
      <c r="F22" s="652"/>
      <c r="G22" s="652"/>
      <c r="H22" s="652"/>
      <c r="I22" s="652"/>
      <c r="J22" s="652"/>
      <c r="K22" s="652"/>
      <c r="L22" s="653"/>
      <c r="M22" s="321">
        <v>159</v>
      </c>
      <c r="N22" s="654">
        <f>AC8</f>
        <v>1001713.284</v>
      </c>
      <c r="O22" s="654"/>
      <c r="P22" s="654"/>
      <c r="Q22" s="654"/>
      <c r="R22" s="654"/>
      <c r="S22" s="651" t="s">
        <v>217</v>
      </c>
      <c r="T22" s="652"/>
      <c r="U22" s="652"/>
      <c r="V22" s="652"/>
      <c r="W22" s="652"/>
      <c r="X22" s="653"/>
      <c r="Y22" s="314">
        <v>748</v>
      </c>
      <c r="Z22" s="655"/>
      <c r="AA22" s="656"/>
      <c r="AB22" s="656"/>
      <c r="AC22" s="656"/>
      <c r="AD22" s="657"/>
      <c r="AE22" s="314">
        <v>749</v>
      </c>
      <c r="AF22" s="322">
        <f>N22</f>
        <v>1001713.284</v>
      </c>
      <c r="AG22" s="323" t="s">
        <v>78</v>
      </c>
    </row>
    <row r="23" spans="1:35" ht="24" thickBot="1" x14ac:dyDescent="0.25">
      <c r="A23" s="696"/>
      <c r="B23" s="572" t="s">
        <v>218</v>
      </c>
      <c r="C23" s="299">
        <v>15</v>
      </c>
      <c r="D23" s="659" t="s">
        <v>219</v>
      </c>
      <c r="E23" s="660"/>
      <c r="F23" s="660"/>
      <c r="G23" s="660"/>
      <c r="H23" s="660"/>
      <c r="I23" s="660"/>
      <c r="J23" s="660"/>
      <c r="K23" s="660"/>
      <c r="L23" s="661"/>
      <c r="M23" s="324">
        <v>166</v>
      </c>
      <c r="N23" s="662"/>
      <c r="O23" s="662"/>
      <c r="P23" s="662"/>
      <c r="Q23" s="662"/>
      <c r="R23" s="662"/>
      <c r="S23" s="659" t="s">
        <v>220</v>
      </c>
      <c r="T23" s="660"/>
      <c r="U23" s="660"/>
      <c r="V23" s="660"/>
      <c r="W23" s="660"/>
      <c r="X23" s="661"/>
      <c r="Y23" s="302">
        <v>907</v>
      </c>
      <c r="Z23" s="663"/>
      <c r="AA23" s="664"/>
      <c r="AB23" s="664"/>
      <c r="AC23" s="664"/>
      <c r="AD23" s="665"/>
      <c r="AE23" s="302">
        <v>764</v>
      </c>
      <c r="AF23" s="301"/>
      <c r="AG23" s="325" t="s">
        <v>48</v>
      </c>
    </row>
    <row r="24" spans="1:35" ht="24" thickBot="1" x14ac:dyDescent="0.25">
      <c r="A24" s="696"/>
      <c r="B24" s="573"/>
      <c r="C24" s="313">
        <v>16</v>
      </c>
      <c r="D24" s="666" t="s">
        <v>221</v>
      </c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7"/>
      <c r="X24" s="667"/>
      <c r="Y24" s="667"/>
      <c r="Z24" s="667"/>
      <c r="AA24" s="667"/>
      <c r="AB24" s="667"/>
      <c r="AC24" s="667"/>
      <c r="AD24" s="668"/>
      <c r="AE24" s="314">
        <v>169</v>
      </c>
      <c r="AF24" s="315"/>
      <c r="AG24" s="326" t="s">
        <v>48</v>
      </c>
    </row>
    <row r="25" spans="1:35" ht="24" thickBot="1" x14ac:dyDescent="0.25">
      <c r="A25" s="696"/>
      <c r="B25" s="658"/>
      <c r="C25" s="327">
        <v>17</v>
      </c>
      <c r="D25" s="629" t="s">
        <v>222</v>
      </c>
      <c r="E25" s="630"/>
      <c r="F25" s="630"/>
      <c r="G25" s="630"/>
      <c r="H25" s="630"/>
      <c r="I25" s="630"/>
      <c r="J25" s="630"/>
      <c r="K25" s="630"/>
      <c r="L25" s="630"/>
      <c r="M25" s="630"/>
      <c r="N25" s="630"/>
      <c r="O25" s="630"/>
      <c r="P25" s="630"/>
      <c r="Q25" s="630"/>
      <c r="R25" s="630"/>
      <c r="S25" s="630"/>
      <c r="T25" s="630"/>
      <c r="U25" s="630"/>
      <c r="V25" s="630"/>
      <c r="W25" s="630"/>
      <c r="X25" s="630"/>
      <c r="Y25" s="630"/>
      <c r="Z25" s="630"/>
      <c r="AA25" s="630"/>
      <c r="AB25" s="630"/>
      <c r="AC25" s="630"/>
      <c r="AD25" s="631"/>
      <c r="AE25" s="328">
        <v>158</v>
      </c>
      <c r="AF25" s="329"/>
      <c r="AG25" s="330" t="s">
        <v>90</v>
      </c>
    </row>
    <row r="26" spans="1:35" ht="23" x14ac:dyDescent="0.2">
      <c r="A26" s="696"/>
      <c r="B26" s="573"/>
      <c r="C26" s="316">
        <v>18</v>
      </c>
      <c r="D26" s="632" t="s">
        <v>223</v>
      </c>
      <c r="E26" s="633"/>
      <c r="F26" s="633"/>
      <c r="G26" s="633"/>
      <c r="H26" s="633"/>
      <c r="I26" s="633"/>
      <c r="J26" s="633"/>
      <c r="K26" s="633"/>
      <c r="L26" s="633"/>
      <c r="M26" s="633"/>
      <c r="N26" s="633"/>
      <c r="O26" s="633"/>
      <c r="P26" s="633"/>
      <c r="Q26" s="633"/>
      <c r="R26" s="633"/>
      <c r="S26" s="633"/>
      <c r="T26" s="633"/>
      <c r="U26" s="633"/>
      <c r="V26" s="633"/>
      <c r="W26" s="633"/>
      <c r="X26" s="633"/>
      <c r="Y26" s="633"/>
      <c r="Z26" s="633"/>
      <c r="AA26" s="633"/>
      <c r="AB26" s="633"/>
      <c r="AC26" s="633"/>
      <c r="AD26" s="634"/>
      <c r="AE26" s="317">
        <v>111</v>
      </c>
      <c r="AF26" s="318"/>
      <c r="AG26" s="331" t="s">
        <v>48</v>
      </c>
    </row>
    <row r="27" spans="1:35" ht="23" x14ac:dyDescent="0.2">
      <c r="A27" s="696"/>
      <c r="B27" s="573"/>
      <c r="C27" s="305">
        <v>19</v>
      </c>
      <c r="D27" s="486" t="s">
        <v>224</v>
      </c>
      <c r="E27" s="487"/>
      <c r="F27" s="487"/>
      <c r="G27" s="487"/>
      <c r="H27" s="487"/>
      <c r="I27" s="487"/>
      <c r="J27" s="487"/>
      <c r="K27" s="487"/>
      <c r="L27" s="488"/>
      <c r="M27" s="319">
        <v>750</v>
      </c>
      <c r="N27" s="635"/>
      <c r="O27" s="635"/>
      <c r="P27" s="635"/>
      <c r="Q27" s="635"/>
      <c r="R27" s="635"/>
      <c r="S27" s="486" t="s">
        <v>225</v>
      </c>
      <c r="T27" s="487"/>
      <c r="U27" s="487"/>
      <c r="V27" s="487"/>
      <c r="W27" s="487"/>
      <c r="X27" s="488"/>
      <c r="Y27" s="317">
        <v>740</v>
      </c>
      <c r="Z27" s="555"/>
      <c r="AA27" s="556"/>
      <c r="AB27" s="556"/>
      <c r="AC27" s="556"/>
      <c r="AD27" s="557"/>
      <c r="AE27" s="308">
        <v>751</v>
      </c>
      <c r="AF27" s="307"/>
      <c r="AG27" s="332" t="s">
        <v>48</v>
      </c>
    </row>
    <row r="28" spans="1:35" ht="24" thickBot="1" x14ac:dyDescent="0.25">
      <c r="A28" s="696"/>
      <c r="B28" s="574"/>
      <c r="C28" s="333">
        <v>20</v>
      </c>
      <c r="D28" s="639" t="s">
        <v>226</v>
      </c>
      <c r="E28" s="640"/>
      <c r="F28" s="640"/>
      <c r="G28" s="640"/>
      <c r="H28" s="640"/>
      <c r="I28" s="640"/>
      <c r="J28" s="640"/>
      <c r="K28" s="640"/>
      <c r="L28" s="641"/>
      <c r="M28" s="334">
        <v>822</v>
      </c>
      <c r="N28" s="642"/>
      <c r="O28" s="643"/>
      <c r="P28" s="643"/>
      <c r="Q28" s="643"/>
      <c r="R28" s="644"/>
      <c r="S28" s="639" t="s">
        <v>227</v>
      </c>
      <c r="T28" s="640"/>
      <c r="U28" s="640"/>
      <c r="V28" s="640"/>
      <c r="W28" s="640"/>
      <c r="X28" s="641"/>
      <c r="Y28" s="334">
        <v>765</v>
      </c>
      <c r="Z28" s="645"/>
      <c r="AA28" s="646"/>
      <c r="AB28" s="646"/>
      <c r="AC28" s="646"/>
      <c r="AD28" s="647"/>
      <c r="AE28" s="334">
        <v>766</v>
      </c>
      <c r="AF28" s="335"/>
      <c r="AG28" s="336" t="s">
        <v>48</v>
      </c>
    </row>
    <row r="29" spans="1:35" ht="24" thickBot="1" x14ac:dyDescent="0.25">
      <c r="A29" s="697"/>
      <c r="B29" s="337"/>
      <c r="C29" s="338">
        <v>21</v>
      </c>
      <c r="D29" s="648" t="s">
        <v>228</v>
      </c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49"/>
      <c r="Q29" s="649"/>
      <c r="R29" s="649"/>
      <c r="S29" s="649"/>
      <c r="T29" s="649"/>
      <c r="U29" s="649"/>
      <c r="V29" s="649"/>
      <c r="W29" s="649"/>
      <c r="X29" s="649"/>
      <c r="Y29" s="649"/>
      <c r="Z29" s="649"/>
      <c r="AA29" s="649"/>
      <c r="AB29" s="649"/>
      <c r="AC29" s="649"/>
      <c r="AD29" s="650"/>
      <c r="AE29" s="328">
        <v>170</v>
      </c>
      <c r="AF29" s="339">
        <f>SUM(AF8:AF28)</f>
        <v>8013713.284</v>
      </c>
      <c r="AG29" s="330" t="s">
        <v>90</v>
      </c>
    </row>
    <row r="30" spans="1:35" ht="23" x14ac:dyDescent="0.2">
      <c r="A30" s="620" t="s">
        <v>229</v>
      </c>
      <c r="B30" s="340"/>
      <c r="C30" s="341">
        <v>22</v>
      </c>
      <c r="D30" s="623" t="s">
        <v>230</v>
      </c>
      <c r="E30" s="624"/>
      <c r="F30" s="624"/>
      <c r="G30" s="624"/>
      <c r="H30" s="624"/>
      <c r="I30" s="624"/>
      <c r="J30" s="624"/>
      <c r="K30" s="624"/>
      <c r="L30" s="624"/>
      <c r="M30" s="624"/>
      <c r="N30" s="624"/>
      <c r="O30" s="624"/>
      <c r="P30" s="624"/>
      <c r="Q30" s="624"/>
      <c r="R30" s="624"/>
      <c r="S30" s="624"/>
      <c r="T30" s="624"/>
      <c r="U30" s="624"/>
      <c r="V30" s="624"/>
      <c r="W30" s="624"/>
      <c r="X30" s="625"/>
      <c r="Y30" s="302">
        <v>157</v>
      </c>
      <c r="Z30" s="626">
        <v>0</v>
      </c>
      <c r="AA30" s="627"/>
      <c r="AB30" s="627"/>
      <c r="AC30" s="627"/>
      <c r="AD30" s="628"/>
      <c r="AE30" s="304" t="s">
        <v>78</v>
      </c>
      <c r="AF30" s="342"/>
      <c r="AG30" s="343"/>
    </row>
    <row r="31" spans="1:35" ht="23" x14ac:dyDescent="0.2">
      <c r="A31" s="621"/>
      <c r="B31" s="344"/>
      <c r="C31" s="345">
        <v>23</v>
      </c>
      <c r="D31" s="600" t="s">
        <v>231</v>
      </c>
      <c r="E31" s="601"/>
      <c r="F31" s="601"/>
      <c r="G31" s="601"/>
      <c r="H31" s="601"/>
      <c r="I31" s="601"/>
      <c r="J31" s="601"/>
      <c r="K31" s="601"/>
      <c r="L31" s="601"/>
      <c r="M31" s="601"/>
      <c r="N31" s="601"/>
      <c r="O31" s="601"/>
      <c r="P31" s="601"/>
      <c r="Q31" s="601"/>
      <c r="R31" s="601"/>
      <c r="S31" s="601"/>
      <c r="T31" s="601"/>
      <c r="U31" s="601"/>
      <c r="V31" s="601"/>
      <c r="W31" s="601"/>
      <c r="X31" s="602"/>
      <c r="Y31" s="308">
        <v>1017</v>
      </c>
      <c r="Z31" s="613"/>
      <c r="AA31" s="614"/>
      <c r="AB31" s="614"/>
      <c r="AC31" s="614"/>
      <c r="AD31" s="615"/>
      <c r="AE31" s="346" t="s">
        <v>78</v>
      </c>
      <c r="AF31" s="347"/>
      <c r="AG31" s="343"/>
      <c r="AI31" s="389"/>
    </row>
    <row r="32" spans="1:35" ht="23" x14ac:dyDescent="0.2">
      <c r="A32" s="621"/>
      <c r="B32" s="344"/>
      <c r="C32" s="305">
        <v>24</v>
      </c>
      <c r="D32" s="600" t="s">
        <v>232</v>
      </c>
      <c r="E32" s="601"/>
      <c r="F32" s="601"/>
      <c r="G32" s="601"/>
      <c r="H32" s="601"/>
      <c r="I32" s="601"/>
      <c r="J32" s="601"/>
      <c r="K32" s="601"/>
      <c r="L32" s="601"/>
      <c r="M32" s="601"/>
      <c r="N32" s="601"/>
      <c r="O32" s="601"/>
      <c r="P32" s="601"/>
      <c r="Q32" s="601"/>
      <c r="R32" s="601"/>
      <c r="S32" s="601"/>
      <c r="T32" s="601"/>
      <c r="U32" s="601"/>
      <c r="V32" s="601"/>
      <c r="W32" s="601"/>
      <c r="X32" s="602"/>
      <c r="Y32" s="308">
        <v>1033</v>
      </c>
      <c r="Z32" s="613"/>
      <c r="AA32" s="614"/>
      <c r="AB32" s="614"/>
      <c r="AC32" s="614"/>
      <c r="AD32" s="615"/>
      <c r="AE32" s="310" t="s">
        <v>78</v>
      </c>
      <c r="AF32" s="347"/>
      <c r="AG32" s="343"/>
    </row>
    <row r="33" spans="1:33" ht="23" x14ac:dyDescent="0.2">
      <c r="A33" s="621"/>
      <c r="B33" s="344"/>
      <c r="C33" s="305">
        <v>25</v>
      </c>
      <c r="D33" s="600" t="s">
        <v>233</v>
      </c>
      <c r="E33" s="601"/>
      <c r="F33" s="601"/>
      <c r="G33" s="601"/>
      <c r="H33" s="601"/>
      <c r="I33" s="601"/>
      <c r="J33" s="601"/>
      <c r="K33" s="601"/>
      <c r="L33" s="601"/>
      <c r="M33" s="601"/>
      <c r="N33" s="601"/>
      <c r="O33" s="601"/>
      <c r="P33" s="601"/>
      <c r="Q33" s="601"/>
      <c r="R33" s="601"/>
      <c r="S33" s="601"/>
      <c r="T33" s="601"/>
      <c r="U33" s="601"/>
      <c r="V33" s="601"/>
      <c r="W33" s="601"/>
      <c r="X33" s="602"/>
      <c r="Y33" s="308">
        <v>201</v>
      </c>
      <c r="Z33" s="613"/>
      <c r="AA33" s="614"/>
      <c r="AB33" s="614"/>
      <c r="AC33" s="614"/>
      <c r="AD33" s="615"/>
      <c r="AE33" s="310" t="s">
        <v>78</v>
      </c>
      <c r="AF33" s="347"/>
      <c r="AG33" s="343"/>
    </row>
    <row r="34" spans="1:33" ht="23" x14ac:dyDescent="0.2">
      <c r="A34" s="621"/>
      <c r="B34" s="344"/>
      <c r="C34" s="345">
        <v>26</v>
      </c>
      <c r="D34" s="600" t="s">
        <v>234</v>
      </c>
      <c r="E34" s="601"/>
      <c r="F34" s="601"/>
      <c r="G34" s="601"/>
      <c r="H34" s="601"/>
      <c r="I34" s="601"/>
      <c r="J34" s="601"/>
      <c r="K34" s="601"/>
      <c r="L34" s="601"/>
      <c r="M34" s="601"/>
      <c r="N34" s="601"/>
      <c r="O34" s="601"/>
      <c r="P34" s="601"/>
      <c r="Q34" s="601"/>
      <c r="R34" s="601"/>
      <c r="S34" s="601"/>
      <c r="T34" s="601"/>
      <c r="U34" s="601"/>
      <c r="V34" s="601"/>
      <c r="W34" s="601"/>
      <c r="X34" s="602"/>
      <c r="Y34" s="308">
        <v>1035</v>
      </c>
      <c r="Z34" s="636">
        <v>0</v>
      </c>
      <c r="AA34" s="637"/>
      <c r="AB34" s="637"/>
      <c r="AC34" s="637"/>
      <c r="AD34" s="638"/>
      <c r="AE34" s="310" t="s">
        <v>78</v>
      </c>
      <c r="AF34" s="347"/>
      <c r="AG34" s="343"/>
    </row>
    <row r="35" spans="1:33" ht="23" x14ac:dyDescent="0.2">
      <c r="A35" s="621"/>
      <c r="B35" s="344"/>
      <c r="C35" s="305">
        <v>27</v>
      </c>
      <c r="D35" s="600" t="s">
        <v>235</v>
      </c>
      <c r="E35" s="601"/>
      <c r="F35" s="601"/>
      <c r="G35" s="601"/>
      <c r="H35" s="601"/>
      <c r="I35" s="601"/>
      <c r="J35" s="601"/>
      <c r="K35" s="601"/>
      <c r="L35" s="601"/>
      <c r="M35" s="601"/>
      <c r="N35" s="601"/>
      <c r="O35" s="601"/>
      <c r="P35" s="601"/>
      <c r="Q35" s="601"/>
      <c r="R35" s="601"/>
      <c r="S35" s="601"/>
      <c r="T35" s="601"/>
      <c r="U35" s="601"/>
      <c r="V35" s="601"/>
      <c r="W35" s="601"/>
      <c r="X35" s="602"/>
      <c r="Y35" s="308">
        <v>910</v>
      </c>
      <c r="Z35" s="613"/>
      <c r="AA35" s="614"/>
      <c r="AB35" s="614"/>
      <c r="AC35" s="614"/>
      <c r="AD35" s="615"/>
      <c r="AE35" s="310" t="s">
        <v>78</v>
      </c>
      <c r="AF35" s="347"/>
      <c r="AG35" s="343"/>
    </row>
    <row r="36" spans="1:33" ht="23" x14ac:dyDescent="0.2">
      <c r="A36" s="621"/>
      <c r="B36" s="348"/>
      <c r="C36" s="305">
        <v>28</v>
      </c>
      <c r="D36" s="486" t="s">
        <v>236</v>
      </c>
      <c r="E36" s="597"/>
      <c r="F36" s="597"/>
      <c r="G36" s="597"/>
      <c r="H36" s="597"/>
      <c r="I36" s="597"/>
      <c r="J36" s="597"/>
      <c r="K36" s="597"/>
      <c r="L36" s="597"/>
      <c r="M36" s="597"/>
      <c r="N36" s="597"/>
      <c r="O36" s="597"/>
      <c r="P36" s="597"/>
      <c r="Q36" s="597"/>
      <c r="R36" s="597"/>
      <c r="S36" s="597"/>
      <c r="T36" s="597"/>
      <c r="U36" s="597"/>
      <c r="V36" s="597"/>
      <c r="W36" s="597"/>
      <c r="X36" s="598"/>
      <c r="Y36" s="308">
        <v>1036</v>
      </c>
      <c r="Z36" s="613"/>
      <c r="AA36" s="614"/>
      <c r="AB36" s="614"/>
      <c r="AC36" s="614"/>
      <c r="AD36" s="615"/>
      <c r="AE36" s="332" t="s">
        <v>48</v>
      </c>
      <c r="AF36" s="347"/>
      <c r="AG36" s="343"/>
    </row>
    <row r="37" spans="1:33" ht="23" x14ac:dyDescent="0.2">
      <c r="A37" s="621"/>
      <c r="B37" s="616" t="s">
        <v>237</v>
      </c>
      <c r="C37" s="305">
        <v>29</v>
      </c>
      <c r="D37" s="617" t="s">
        <v>238</v>
      </c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9"/>
      <c r="Y37" s="308">
        <v>1101</v>
      </c>
      <c r="Z37" s="613"/>
      <c r="AA37" s="614"/>
      <c r="AB37" s="614"/>
      <c r="AC37" s="614"/>
      <c r="AD37" s="615"/>
      <c r="AE37" s="332" t="s">
        <v>48</v>
      </c>
      <c r="AF37" s="347"/>
      <c r="AG37" s="343"/>
    </row>
    <row r="38" spans="1:33" ht="23" x14ac:dyDescent="0.2">
      <c r="A38" s="621"/>
      <c r="B38" s="587"/>
      <c r="C38" s="345">
        <v>30</v>
      </c>
      <c r="D38" s="600" t="s">
        <v>239</v>
      </c>
      <c r="E38" s="601"/>
      <c r="F38" s="601"/>
      <c r="G38" s="601"/>
      <c r="H38" s="601"/>
      <c r="I38" s="601"/>
      <c r="J38" s="601"/>
      <c r="K38" s="601"/>
      <c r="L38" s="601"/>
      <c r="M38" s="601"/>
      <c r="N38" s="601"/>
      <c r="O38" s="601"/>
      <c r="P38" s="601"/>
      <c r="Q38" s="601"/>
      <c r="R38" s="601"/>
      <c r="S38" s="601"/>
      <c r="T38" s="601"/>
      <c r="U38" s="601"/>
      <c r="V38" s="601"/>
      <c r="W38" s="601"/>
      <c r="X38" s="602"/>
      <c r="Y38" s="308">
        <v>135</v>
      </c>
      <c r="Z38" s="613"/>
      <c r="AA38" s="614"/>
      <c r="AB38" s="614"/>
      <c r="AC38" s="614"/>
      <c r="AD38" s="615"/>
      <c r="AE38" s="332" t="s">
        <v>48</v>
      </c>
      <c r="AF38" s="347"/>
      <c r="AG38" s="343"/>
    </row>
    <row r="39" spans="1:33" ht="23" x14ac:dyDescent="0.2">
      <c r="A39" s="621"/>
      <c r="B39" s="587"/>
      <c r="C39" s="305">
        <v>31</v>
      </c>
      <c r="D39" s="600" t="s">
        <v>240</v>
      </c>
      <c r="E39" s="601"/>
      <c r="F39" s="601"/>
      <c r="G39" s="601"/>
      <c r="H39" s="601"/>
      <c r="I39" s="601"/>
      <c r="J39" s="601"/>
      <c r="K39" s="601"/>
      <c r="L39" s="601"/>
      <c r="M39" s="601"/>
      <c r="N39" s="601"/>
      <c r="O39" s="601"/>
      <c r="P39" s="601"/>
      <c r="Q39" s="601"/>
      <c r="R39" s="601"/>
      <c r="S39" s="601"/>
      <c r="T39" s="601"/>
      <c r="U39" s="601"/>
      <c r="V39" s="601"/>
      <c r="W39" s="601"/>
      <c r="X39" s="602"/>
      <c r="Y39" s="308">
        <v>136</v>
      </c>
      <c r="Z39" s="613"/>
      <c r="AA39" s="614"/>
      <c r="AB39" s="614"/>
      <c r="AC39" s="614"/>
      <c r="AD39" s="615"/>
      <c r="AE39" s="332" t="s">
        <v>48</v>
      </c>
      <c r="AF39" s="347"/>
      <c r="AG39" s="343"/>
    </row>
    <row r="40" spans="1:33" ht="23" x14ac:dyDescent="0.2">
      <c r="A40" s="621"/>
      <c r="B40" s="587"/>
      <c r="C40" s="345">
        <v>32</v>
      </c>
      <c r="D40" s="600" t="s">
        <v>241</v>
      </c>
      <c r="E40" s="601"/>
      <c r="F40" s="601"/>
      <c r="G40" s="601"/>
      <c r="H40" s="601"/>
      <c r="I40" s="601"/>
      <c r="J40" s="601"/>
      <c r="K40" s="601"/>
      <c r="L40" s="601"/>
      <c r="M40" s="601"/>
      <c r="N40" s="601"/>
      <c r="O40" s="601"/>
      <c r="P40" s="601"/>
      <c r="Q40" s="601"/>
      <c r="R40" s="601"/>
      <c r="S40" s="601"/>
      <c r="T40" s="601"/>
      <c r="U40" s="601"/>
      <c r="V40" s="601"/>
      <c r="W40" s="601"/>
      <c r="X40" s="602"/>
      <c r="Y40" s="308">
        <v>176</v>
      </c>
      <c r="Z40" s="613"/>
      <c r="AA40" s="614"/>
      <c r="AB40" s="614"/>
      <c r="AC40" s="614"/>
      <c r="AD40" s="615"/>
      <c r="AE40" s="332" t="s">
        <v>48</v>
      </c>
      <c r="AF40" s="347"/>
      <c r="AG40" s="343"/>
    </row>
    <row r="41" spans="1:33" ht="23" x14ac:dyDescent="0.2">
      <c r="A41" s="621"/>
      <c r="B41" s="587"/>
      <c r="C41" s="305">
        <v>33</v>
      </c>
      <c r="D41" s="600" t="s">
        <v>242</v>
      </c>
      <c r="E41" s="601"/>
      <c r="F41" s="601"/>
      <c r="G41" s="601"/>
      <c r="H41" s="601"/>
      <c r="I41" s="601"/>
      <c r="J41" s="601"/>
      <c r="K41" s="601"/>
      <c r="L41" s="601"/>
      <c r="M41" s="601"/>
      <c r="N41" s="601"/>
      <c r="O41" s="601"/>
      <c r="P41" s="601"/>
      <c r="Q41" s="601"/>
      <c r="R41" s="601"/>
      <c r="S41" s="601"/>
      <c r="T41" s="601"/>
      <c r="U41" s="601"/>
      <c r="V41" s="601"/>
      <c r="W41" s="601"/>
      <c r="X41" s="602"/>
      <c r="Y41" s="308">
        <v>752</v>
      </c>
      <c r="Z41" s="613"/>
      <c r="AA41" s="614"/>
      <c r="AB41" s="614"/>
      <c r="AC41" s="614"/>
      <c r="AD41" s="615"/>
      <c r="AE41" s="332" t="s">
        <v>48</v>
      </c>
      <c r="AF41" s="347"/>
      <c r="AG41" s="343"/>
    </row>
    <row r="42" spans="1:33" ht="23" x14ac:dyDescent="0.2">
      <c r="A42" s="621"/>
      <c r="B42" s="587"/>
      <c r="C42" s="345">
        <v>34</v>
      </c>
      <c r="D42" s="600" t="s">
        <v>243</v>
      </c>
      <c r="E42" s="601"/>
      <c r="F42" s="601"/>
      <c r="G42" s="601"/>
      <c r="H42" s="601"/>
      <c r="I42" s="601"/>
      <c r="J42" s="601"/>
      <c r="K42" s="601"/>
      <c r="L42" s="601"/>
      <c r="M42" s="601"/>
      <c r="N42" s="601"/>
      <c r="O42" s="601"/>
      <c r="P42" s="601"/>
      <c r="Q42" s="601"/>
      <c r="R42" s="601"/>
      <c r="S42" s="601"/>
      <c r="T42" s="601"/>
      <c r="U42" s="601"/>
      <c r="V42" s="601"/>
      <c r="W42" s="601"/>
      <c r="X42" s="602"/>
      <c r="Y42" s="308">
        <v>608</v>
      </c>
      <c r="Z42" s="613"/>
      <c r="AA42" s="614"/>
      <c r="AB42" s="614"/>
      <c r="AC42" s="614"/>
      <c r="AD42" s="615"/>
      <c r="AE42" s="332" t="s">
        <v>48</v>
      </c>
      <c r="AF42" s="347"/>
      <c r="AG42" s="343"/>
    </row>
    <row r="43" spans="1:33" ht="23" x14ac:dyDescent="0.2">
      <c r="A43" s="621"/>
      <c r="B43" s="587"/>
      <c r="C43" s="345">
        <v>35</v>
      </c>
      <c r="D43" s="486" t="s">
        <v>244</v>
      </c>
      <c r="E43" s="487"/>
      <c r="F43" s="487"/>
      <c r="G43" s="487"/>
      <c r="H43" s="487"/>
      <c r="I43" s="487"/>
      <c r="J43" s="487"/>
      <c r="K43" s="487"/>
      <c r="L43" s="487"/>
      <c r="M43" s="487"/>
      <c r="N43" s="487"/>
      <c r="O43" s="487"/>
      <c r="P43" s="487"/>
      <c r="Q43" s="487"/>
      <c r="R43" s="487"/>
      <c r="S43" s="487"/>
      <c r="T43" s="487"/>
      <c r="U43" s="487"/>
      <c r="V43" s="487"/>
      <c r="W43" s="487"/>
      <c r="X43" s="488"/>
      <c r="Y43" s="308">
        <v>1636</v>
      </c>
      <c r="Z43" s="613"/>
      <c r="AA43" s="614"/>
      <c r="AB43" s="614"/>
      <c r="AC43" s="614"/>
      <c r="AD43" s="615"/>
      <c r="AE43" s="332" t="s">
        <v>48</v>
      </c>
      <c r="AF43" s="349"/>
      <c r="AG43" s="343"/>
    </row>
    <row r="44" spans="1:33" ht="23" x14ac:dyDescent="0.2">
      <c r="A44" s="621"/>
      <c r="B44" s="587"/>
      <c r="C44" s="345">
        <v>36</v>
      </c>
      <c r="D44" s="600" t="s">
        <v>245</v>
      </c>
      <c r="E44" s="601"/>
      <c r="F44" s="601"/>
      <c r="G44" s="601"/>
      <c r="H44" s="601"/>
      <c r="I44" s="601"/>
      <c r="J44" s="601"/>
      <c r="K44" s="601"/>
      <c r="L44" s="601"/>
      <c r="M44" s="601"/>
      <c r="N44" s="601"/>
      <c r="O44" s="601"/>
      <c r="P44" s="601"/>
      <c r="Q44" s="601"/>
      <c r="R44" s="601"/>
      <c r="S44" s="601"/>
      <c r="T44" s="601"/>
      <c r="U44" s="601"/>
      <c r="V44" s="601"/>
      <c r="W44" s="601"/>
      <c r="X44" s="602"/>
      <c r="Y44" s="308">
        <v>1637</v>
      </c>
      <c r="Z44" s="613"/>
      <c r="AA44" s="614"/>
      <c r="AB44" s="614"/>
      <c r="AC44" s="614"/>
      <c r="AD44" s="615"/>
      <c r="AE44" s="332" t="s">
        <v>48</v>
      </c>
      <c r="AF44" s="349"/>
      <c r="AG44" s="343"/>
    </row>
    <row r="45" spans="1:33" ht="23" x14ac:dyDescent="0.2">
      <c r="A45" s="621"/>
      <c r="B45" s="587"/>
      <c r="C45" s="345">
        <v>37</v>
      </c>
      <c r="D45" s="600" t="s">
        <v>246</v>
      </c>
      <c r="E45" s="601"/>
      <c r="F45" s="601"/>
      <c r="G45" s="601"/>
      <c r="H45" s="601"/>
      <c r="I45" s="601"/>
      <c r="J45" s="601"/>
      <c r="K45" s="601"/>
      <c r="L45" s="601"/>
      <c r="M45" s="601"/>
      <c r="N45" s="601"/>
      <c r="O45" s="601"/>
      <c r="P45" s="601"/>
      <c r="Q45" s="601"/>
      <c r="R45" s="601"/>
      <c r="S45" s="601"/>
      <c r="T45" s="601"/>
      <c r="U45" s="601"/>
      <c r="V45" s="601"/>
      <c r="W45" s="601"/>
      <c r="X45" s="602"/>
      <c r="Y45" s="308">
        <v>1638</v>
      </c>
      <c r="Z45" s="613"/>
      <c r="AA45" s="614"/>
      <c r="AB45" s="614"/>
      <c r="AC45" s="614"/>
      <c r="AD45" s="615"/>
      <c r="AE45" s="332" t="s">
        <v>48</v>
      </c>
      <c r="AF45" s="349"/>
      <c r="AG45" s="343"/>
    </row>
    <row r="46" spans="1:33" ht="23" x14ac:dyDescent="0.2">
      <c r="A46" s="621"/>
      <c r="B46" s="587"/>
      <c r="C46" s="305">
        <v>38</v>
      </c>
      <c r="D46" s="600" t="s">
        <v>247</v>
      </c>
      <c r="E46" s="601"/>
      <c r="F46" s="601"/>
      <c r="G46" s="601"/>
      <c r="H46" s="601"/>
      <c r="I46" s="601"/>
      <c r="J46" s="601"/>
      <c r="K46" s="601"/>
      <c r="L46" s="601"/>
      <c r="M46" s="601"/>
      <c r="N46" s="601"/>
      <c r="O46" s="601"/>
      <c r="P46" s="601"/>
      <c r="Q46" s="601"/>
      <c r="R46" s="601"/>
      <c r="S46" s="601"/>
      <c r="T46" s="601"/>
      <c r="U46" s="601"/>
      <c r="V46" s="601"/>
      <c r="W46" s="601"/>
      <c r="X46" s="602"/>
      <c r="Y46" s="308">
        <v>895</v>
      </c>
      <c r="Z46" s="613"/>
      <c r="AA46" s="614"/>
      <c r="AB46" s="614"/>
      <c r="AC46" s="614"/>
      <c r="AD46" s="615"/>
      <c r="AE46" s="332" t="s">
        <v>48</v>
      </c>
      <c r="AF46" s="347"/>
      <c r="AG46" s="343"/>
    </row>
    <row r="47" spans="1:33" ht="23" x14ac:dyDescent="0.2">
      <c r="A47" s="621"/>
      <c r="B47" s="587"/>
      <c r="C47" s="345">
        <v>39</v>
      </c>
      <c r="D47" s="600" t="s">
        <v>248</v>
      </c>
      <c r="E47" s="601"/>
      <c r="F47" s="601"/>
      <c r="G47" s="601"/>
      <c r="H47" s="601"/>
      <c r="I47" s="601"/>
      <c r="J47" s="601"/>
      <c r="K47" s="601"/>
      <c r="L47" s="601"/>
      <c r="M47" s="601"/>
      <c r="N47" s="601"/>
      <c r="O47" s="601"/>
      <c r="P47" s="601"/>
      <c r="Q47" s="601"/>
      <c r="R47" s="601"/>
      <c r="S47" s="601"/>
      <c r="T47" s="601"/>
      <c r="U47" s="601"/>
      <c r="V47" s="601"/>
      <c r="W47" s="601"/>
      <c r="X47" s="602"/>
      <c r="Y47" s="308">
        <v>867</v>
      </c>
      <c r="Z47" s="613"/>
      <c r="AA47" s="614"/>
      <c r="AB47" s="614"/>
      <c r="AC47" s="614"/>
      <c r="AD47" s="615"/>
      <c r="AE47" s="332" t="s">
        <v>48</v>
      </c>
      <c r="AF47" s="347"/>
      <c r="AG47" s="343"/>
    </row>
    <row r="48" spans="1:33" ht="23" x14ac:dyDescent="0.2">
      <c r="A48" s="621"/>
      <c r="B48" s="587"/>
      <c r="C48" s="305">
        <v>40</v>
      </c>
      <c r="D48" s="600" t="s">
        <v>249</v>
      </c>
      <c r="E48" s="601"/>
      <c r="F48" s="601"/>
      <c r="G48" s="601"/>
      <c r="H48" s="601"/>
      <c r="I48" s="601"/>
      <c r="J48" s="601"/>
      <c r="K48" s="601"/>
      <c r="L48" s="601"/>
      <c r="M48" s="601"/>
      <c r="N48" s="601"/>
      <c r="O48" s="601"/>
      <c r="P48" s="601"/>
      <c r="Q48" s="601"/>
      <c r="R48" s="601"/>
      <c r="S48" s="601"/>
      <c r="T48" s="601"/>
      <c r="U48" s="601"/>
      <c r="V48" s="601"/>
      <c r="W48" s="601"/>
      <c r="X48" s="602"/>
      <c r="Y48" s="308">
        <v>609</v>
      </c>
      <c r="Z48" s="613"/>
      <c r="AA48" s="614"/>
      <c r="AB48" s="614"/>
      <c r="AC48" s="614"/>
      <c r="AD48" s="615"/>
      <c r="AE48" s="332" t="s">
        <v>48</v>
      </c>
      <c r="AF48" s="347"/>
      <c r="AG48" s="343"/>
    </row>
    <row r="49" spans="1:33" ht="23" x14ac:dyDescent="0.2">
      <c r="A49" s="621"/>
      <c r="B49" s="587"/>
      <c r="C49" s="345">
        <v>41</v>
      </c>
      <c r="D49" s="600" t="s">
        <v>250</v>
      </c>
      <c r="E49" s="601"/>
      <c r="F49" s="601"/>
      <c r="G49" s="601"/>
      <c r="H49" s="601"/>
      <c r="I49" s="601"/>
      <c r="J49" s="601"/>
      <c r="K49" s="601"/>
      <c r="L49" s="601"/>
      <c r="M49" s="601"/>
      <c r="N49" s="601"/>
      <c r="O49" s="601"/>
      <c r="P49" s="601"/>
      <c r="Q49" s="601"/>
      <c r="R49" s="601"/>
      <c r="S49" s="601"/>
      <c r="T49" s="601"/>
      <c r="U49" s="601"/>
      <c r="V49" s="601"/>
      <c r="W49" s="601"/>
      <c r="X49" s="602"/>
      <c r="Y49" s="308">
        <v>1639</v>
      </c>
      <c r="Z49" s="613"/>
      <c r="AA49" s="614"/>
      <c r="AB49" s="614"/>
      <c r="AC49" s="614"/>
      <c r="AD49" s="615"/>
      <c r="AE49" s="332" t="s">
        <v>48</v>
      </c>
      <c r="AF49" s="349"/>
      <c r="AG49" s="343"/>
    </row>
    <row r="50" spans="1:33" ht="23" x14ac:dyDescent="0.2">
      <c r="A50" s="621"/>
      <c r="B50" s="587"/>
      <c r="C50" s="345">
        <v>42</v>
      </c>
      <c r="D50" s="600" t="s">
        <v>251</v>
      </c>
      <c r="E50" s="601"/>
      <c r="F50" s="601"/>
      <c r="G50" s="601"/>
      <c r="H50" s="601"/>
      <c r="I50" s="601"/>
      <c r="J50" s="601"/>
      <c r="K50" s="601"/>
      <c r="L50" s="601"/>
      <c r="M50" s="601"/>
      <c r="N50" s="601"/>
      <c r="O50" s="601"/>
      <c r="P50" s="601"/>
      <c r="Q50" s="601"/>
      <c r="R50" s="601"/>
      <c r="S50" s="601"/>
      <c r="T50" s="601"/>
      <c r="U50" s="601"/>
      <c r="V50" s="601"/>
      <c r="W50" s="601"/>
      <c r="X50" s="602"/>
      <c r="Y50" s="308">
        <v>1018</v>
      </c>
      <c r="Z50" s="613"/>
      <c r="AA50" s="614"/>
      <c r="AB50" s="614"/>
      <c r="AC50" s="614"/>
      <c r="AD50" s="615"/>
      <c r="AE50" s="332" t="s">
        <v>48</v>
      </c>
      <c r="AF50" s="347"/>
      <c r="AG50" s="343"/>
    </row>
    <row r="51" spans="1:33" ht="23" x14ac:dyDescent="0.2">
      <c r="A51" s="621"/>
      <c r="B51" s="587"/>
      <c r="C51" s="305">
        <v>43</v>
      </c>
      <c r="D51" s="600" t="s">
        <v>252</v>
      </c>
      <c r="E51" s="601"/>
      <c r="F51" s="601"/>
      <c r="G51" s="601"/>
      <c r="H51" s="601"/>
      <c r="I51" s="601"/>
      <c r="J51" s="601"/>
      <c r="K51" s="601"/>
      <c r="L51" s="601"/>
      <c r="M51" s="601"/>
      <c r="N51" s="601"/>
      <c r="O51" s="601"/>
      <c r="P51" s="601"/>
      <c r="Q51" s="601"/>
      <c r="R51" s="601"/>
      <c r="S51" s="601"/>
      <c r="T51" s="601"/>
      <c r="U51" s="601"/>
      <c r="V51" s="601"/>
      <c r="W51" s="601"/>
      <c r="X51" s="602"/>
      <c r="Y51" s="308">
        <v>162</v>
      </c>
      <c r="Z51" s="613"/>
      <c r="AA51" s="614"/>
      <c r="AB51" s="614"/>
      <c r="AC51" s="614"/>
      <c r="AD51" s="615"/>
      <c r="AE51" s="332" t="s">
        <v>48</v>
      </c>
      <c r="AF51" s="347"/>
      <c r="AG51" s="343"/>
    </row>
    <row r="52" spans="1:33" ht="23" x14ac:dyDescent="0.2">
      <c r="A52" s="621"/>
      <c r="B52" s="587"/>
      <c r="C52" s="345">
        <v>44</v>
      </c>
      <c r="D52" s="486" t="s">
        <v>253</v>
      </c>
      <c r="E52" s="487"/>
      <c r="F52" s="487"/>
      <c r="G52" s="487"/>
      <c r="H52" s="487"/>
      <c r="I52" s="487"/>
      <c r="J52" s="487"/>
      <c r="K52" s="487"/>
      <c r="L52" s="487"/>
      <c r="M52" s="487"/>
      <c r="N52" s="487"/>
      <c r="O52" s="487"/>
      <c r="P52" s="487"/>
      <c r="Q52" s="487"/>
      <c r="R52" s="487"/>
      <c r="S52" s="487"/>
      <c r="T52" s="487"/>
      <c r="U52" s="487"/>
      <c r="V52" s="487"/>
      <c r="W52" s="487"/>
      <c r="X52" s="488"/>
      <c r="Y52" s="308">
        <v>174</v>
      </c>
      <c r="Z52" s="613"/>
      <c r="AA52" s="614"/>
      <c r="AB52" s="614"/>
      <c r="AC52" s="614"/>
      <c r="AD52" s="615"/>
      <c r="AE52" s="332" t="s">
        <v>48</v>
      </c>
      <c r="AF52" s="347"/>
      <c r="AG52" s="343"/>
    </row>
    <row r="53" spans="1:33" ht="23" x14ac:dyDescent="0.2">
      <c r="A53" s="621"/>
      <c r="B53" s="587"/>
      <c r="C53" s="305">
        <v>45</v>
      </c>
      <c r="D53" s="600" t="s">
        <v>254</v>
      </c>
      <c r="E53" s="601"/>
      <c r="F53" s="601"/>
      <c r="G53" s="601"/>
      <c r="H53" s="601"/>
      <c r="I53" s="601"/>
      <c r="J53" s="601"/>
      <c r="K53" s="601"/>
      <c r="L53" s="601"/>
      <c r="M53" s="601"/>
      <c r="N53" s="601"/>
      <c r="O53" s="601"/>
      <c r="P53" s="601"/>
      <c r="Q53" s="601"/>
      <c r="R53" s="601"/>
      <c r="S53" s="601"/>
      <c r="T53" s="601"/>
      <c r="U53" s="601"/>
      <c r="V53" s="601"/>
      <c r="W53" s="601"/>
      <c r="X53" s="602"/>
      <c r="Y53" s="308">
        <v>610</v>
      </c>
      <c r="Z53" s="613">
        <f>-AC8</f>
        <v>-1001713.284</v>
      </c>
      <c r="AA53" s="614"/>
      <c r="AB53" s="614"/>
      <c r="AC53" s="614"/>
      <c r="AD53" s="615"/>
      <c r="AE53" s="332" t="s">
        <v>48</v>
      </c>
      <c r="AF53" s="347"/>
      <c r="AG53" s="343"/>
    </row>
    <row r="54" spans="1:33" ht="23" x14ac:dyDescent="0.2">
      <c r="A54" s="621"/>
      <c r="B54" s="587"/>
      <c r="C54" s="345">
        <v>46</v>
      </c>
      <c r="D54" s="600" t="s">
        <v>255</v>
      </c>
      <c r="E54" s="601"/>
      <c r="F54" s="601"/>
      <c r="G54" s="601"/>
      <c r="H54" s="601"/>
      <c r="I54" s="601"/>
      <c r="J54" s="601"/>
      <c r="K54" s="601"/>
      <c r="L54" s="601"/>
      <c r="M54" s="601"/>
      <c r="N54" s="601"/>
      <c r="O54" s="601"/>
      <c r="P54" s="601"/>
      <c r="Q54" s="601"/>
      <c r="R54" s="601"/>
      <c r="S54" s="601"/>
      <c r="T54" s="601"/>
      <c r="U54" s="601"/>
      <c r="V54" s="601"/>
      <c r="W54" s="601"/>
      <c r="X54" s="602"/>
      <c r="Y54" s="308">
        <v>746</v>
      </c>
      <c r="Z54" s="613"/>
      <c r="AA54" s="614"/>
      <c r="AB54" s="614"/>
      <c r="AC54" s="614"/>
      <c r="AD54" s="615"/>
      <c r="AE54" s="332" t="s">
        <v>48</v>
      </c>
      <c r="AF54" s="347"/>
      <c r="AG54" s="343"/>
    </row>
    <row r="55" spans="1:33" ht="23" x14ac:dyDescent="0.2">
      <c r="A55" s="621"/>
      <c r="B55" s="587"/>
      <c r="C55" s="305">
        <v>47</v>
      </c>
      <c r="D55" s="600" t="s">
        <v>256</v>
      </c>
      <c r="E55" s="601"/>
      <c r="F55" s="601"/>
      <c r="G55" s="601"/>
      <c r="H55" s="601"/>
      <c r="I55" s="601"/>
      <c r="J55" s="601"/>
      <c r="K55" s="601"/>
      <c r="L55" s="601"/>
      <c r="M55" s="601"/>
      <c r="N55" s="601"/>
      <c r="O55" s="601"/>
      <c r="P55" s="601"/>
      <c r="Q55" s="601"/>
      <c r="R55" s="601"/>
      <c r="S55" s="601"/>
      <c r="T55" s="601"/>
      <c r="U55" s="601"/>
      <c r="V55" s="601"/>
      <c r="W55" s="601"/>
      <c r="X55" s="602"/>
      <c r="Y55" s="308">
        <v>866</v>
      </c>
      <c r="Z55" s="613"/>
      <c r="AA55" s="614"/>
      <c r="AB55" s="614"/>
      <c r="AC55" s="614"/>
      <c r="AD55" s="615"/>
      <c r="AE55" s="332" t="s">
        <v>48</v>
      </c>
      <c r="AF55" s="347"/>
      <c r="AG55" s="343"/>
    </row>
    <row r="56" spans="1:33" ht="23" x14ac:dyDescent="0.2">
      <c r="A56" s="621"/>
      <c r="B56" s="581"/>
      <c r="C56" s="345">
        <v>48</v>
      </c>
      <c r="D56" s="600" t="s">
        <v>257</v>
      </c>
      <c r="E56" s="601"/>
      <c r="F56" s="601"/>
      <c r="G56" s="601"/>
      <c r="H56" s="601"/>
      <c r="I56" s="601"/>
      <c r="J56" s="601"/>
      <c r="K56" s="601"/>
      <c r="L56" s="601"/>
      <c r="M56" s="601"/>
      <c r="N56" s="601"/>
      <c r="O56" s="601"/>
      <c r="P56" s="601"/>
      <c r="Q56" s="601"/>
      <c r="R56" s="601"/>
      <c r="S56" s="601"/>
      <c r="T56" s="601"/>
      <c r="U56" s="601"/>
      <c r="V56" s="601"/>
      <c r="W56" s="601"/>
      <c r="X56" s="602"/>
      <c r="Y56" s="308">
        <v>607</v>
      </c>
      <c r="Z56" s="613"/>
      <c r="AA56" s="614"/>
      <c r="AB56" s="614"/>
      <c r="AC56" s="614"/>
      <c r="AD56" s="615"/>
      <c r="AE56" s="332" t="s">
        <v>48</v>
      </c>
      <c r="AF56" s="347"/>
      <c r="AG56" s="343"/>
    </row>
    <row r="57" spans="1:33" ht="25" thickBot="1" x14ac:dyDescent="0.25">
      <c r="A57" s="622"/>
      <c r="B57" s="350"/>
      <c r="C57" s="333">
        <v>49</v>
      </c>
      <c r="D57" s="561" t="s">
        <v>258</v>
      </c>
      <c r="E57" s="562"/>
      <c r="F57" s="562"/>
      <c r="G57" s="562"/>
      <c r="H57" s="562"/>
      <c r="I57" s="562"/>
      <c r="J57" s="562"/>
      <c r="K57" s="562"/>
      <c r="L57" s="562"/>
      <c r="M57" s="562"/>
      <c r="N57" s="562"/>
      <c r="O57" s="562"/>
      <c r="P57" s="562"/>
      <c r="Q57" s="562"/>
      <c r="R57" s="562"/>
      <c r="S57" s="562"/>
      <c r="T57" s="562"/>
      <c r="U57" s="562"/>
      <c r="V57" s="562"/>
      <c r="W57" s="562"/>
      <c r="X57" s="563"/>
      <c r="Y57" s="334">
        <v>304</v>
      </c>
      <c r="Z57" s="613">
        <f>Z53</f>
        <v>-1001713.284</v>
      </c>
      <c r="AA57" s="614"/>
      <c r="AB57" s="614"/>
      <c r="AC57" s="614"/>
      <c r="AD57" s="615"/>
      <c r="AE57" s="351" t="s">
        <v>90</v>
      </c>
      <c r="AF57" s="352"/>
      <c r="AG57" s="353"/>
    </row>
    <row r="58" spans="1:33" ht="23" x14ac:dyDescent="0.2">
      <c r="A58" s="572" t="s">
        <v>259</v>
      </c>
      <c r="B58" s="354"/>
      <c r="C58" s="355">
        <v>50</v>
      </c>
      <c r="D58" s="575" t="s">
        <v>260</v>
      </c>
      <c r="E58" s="576"/>
      <c r="F58" s="576"/>
      <c r="G58" s="576"/>
      <c r="H58" s="576"/>
      <c r="I58" s="576"/>
      <c r="J58" s="576"/>
      <c r="K58" s="576"/>
      <c r="L58" s="576"/>
      <c r="M58" s="576"/>
      <c r="N58" s="576"/>
      <c r="O58" s="576"/>
      <c r="P58" s="576"/>
      <c r="Q58" s="576"/>
      <c r="R58" s="576"/>
      <c r="S58" s="577"/>
      <c r="T58" s="340"/>
      <c r="U58" s="570" t="s">
        <v>42</v>
      </c>
      <c r="V58" s="568"/>
      <c r="W58" s="568"/>
      <c r="X58" s="569"/>
      <c r="Y58" s="356"/>
      <c r="Z58" s="578" t="s">
        <v>261</v>
      </c>
      <c r="AA58" s="579"/>
      <c r="AB58" s="579"/>
      <c r="AC58" s="579"/>
      <c r="AD58" s="580"/>
      <c r="AE58" s="357">
        <v>31</v>
      </c>
      <c r="AF58" s="358">
        <f>Z57</f>
        <v>-1001713.284</v>
      </c>
      <c r="AG58" s="359" t="s">
        <v>78</v>
      </c>
    </row>
    <row r="59" spans="1:33" ht="23" x14ac:dyDescent="0.2">
      <c r="A59" s="573"/>
      <c r="B59" s="581" t="s">
        <v>262</v>
      </c>
      <c r="C59" s="305">
        <v>51</v>
      </c>
      <c r="D59" s="486" t="s">
        <v>263</v>
      </c>
      <c r="E59" s="487"/>
      <c r="F59" s="487"/>
      <c r="G59" s="487"/>
      <c r="H59" s="487"/>
      <c r="I59" s="487"/>
      <c r="J59" s="487"/>
      <c r="K59" s="487"/>
      <c r="L59" s="487"/>
      <c r="M59" s="487"/>
      <c r="N59" s="487"/>
      <c r="O59" s="487"/>
      <c r="P59" s="487"/>
      <c r="Q59" s="487"/>
      <c r="R59" s="487"/>
      <c r="S59" s="488"/>
      <c r="T59" s="308">
        <v>18</v>
      </c>
      <c r="U59" s="555"/>
      <c r="V59" s="556"/>
      <c r="W59" s="556"/>
      <c r="X59" s="557"/>
      <c r="Y59" s="308">
        <v>19</v>
      </c>
      <c r="Z59" s="583"/>
      <c r="AA59" s="584"/>
      <c r="AB59" s="584"/>
      <c r="AC59" s="584"/>
      <c r="AD59" s="585"/>
      <c r="AE59" s="360">
        <v>20</v>
      </c>
      <c r="AF59" s="320">
        <f>U59*25%</f>
        <v>0</v>
      </c>
      <c r="AG59" s="310" t="s">
        <v>78</v>
      </c>
    </row>
    <row r="60" spans="1:33" ht="23" x14ac:dyDescent="0.2">
      <c r="A60" s="573"/>
      <c r="B60" s="581"/>
      <c r="C60" s="305">
        <v>52</v>
      </c>
      <c r="D60" s="486" t="s">
        <v>264</v>
      </c>
      <c r="E60" s="487"/>
      <c r="F60" s="487"/>
      <c r="G60" s="487"/>
      <c r="H60" s="487"/>
      <c r="I60" s="487"/>
      <c r="J60" s="487"/>
      <c r="K60" s="487"/>
      <c r="L60" s="487"/>
      <c r="M60" s="487"/>
      <c r="N60" s="487"/>
      <c r="O60" s="487"/>
      <c r="P60" s="487"/>
      <c r="Q60" s="487"/>
      <c r="R60" s="487"/>
      <c r="S60" s="488"/>
      <c r="T60" s="308">
        <v>1109</v>
      </c>
      <c r="U60" s="555"/>
      <c r="V60" s="556"/>
      <c r="W60" s="556"/>
      <c r="X60" s="557"/>
      <c r="Y60" s="308">
        <v>1111</v>
      </c>
      <c r="Z60" s="583"/>
      <c r="AA60" s="584"/>
      <c r="AB60" s="584"/>
      <c r="AC60" s="584"/>
      <c r="AD60" s="585"/>
      <c r="AE60" s="360">
        <v>1113</v>
      </c>
      <c r="AF60" s="320">
        <f>U60*27%</f>
        <v>0</v>
      </c>
      <c r="AG60" s="310" t="s">
        <v>78</v>
      </c>
    </row>
    <row r="61" spans="1:33" ht="23" x14ac:dyDescent="0.2">
      <c r="A61" s="573"/>
      <c r="B61" s="581"/>
      <c r="C61" s="305">
        <v>53</v>
      </c>
      <c r="D61" s="486" t="s">
        <v>265</v>
      </c>
      <c r="E61" s="487"/>
      <c r="F61" s="487"/>
      <c r="G61" s="487"/>
      <c r="H61" s="487"/>
      <c r="I61" s="487"/>
      <c r="J61" s="487"/>
      <c r="K61" s="487"/>
      <c r="L61" s="487"/>
      <c r="M61" s="487"/>
      <c r="N61" s="487"/>
      <c r="O61" s="487"/>
      <c r="P61" s="487"/>
      <c r="Q61" s="487"/>
      <c r="R61" s="487"/>
      <c r="S61" s="488"/>
      <c r="T61" s="308">
        <v>1640</v>
      </c>
      <c r="U61" s="555"/>
      <c r="V61" s="556"/>
      <c r="W61" s="556"/>
      <c r="X61" s="557"/>
      <c r="Y61" s="308">
        <v>1641</v>
      </c>
      <c r="Z61" s="583"/>
      <c r="AA61" s="584"/>
      <c r="AB61" s="584"/>
      <c r="AC61" s="584"/>
      <c r="AD61" s="585"/>
      <c r="AE61" s="360">
        <v>1642</v>
      </c>
      <c r="AF61" s="320"/>
      <c r="AG61" s="310" t="s">
        <v>78</v>
      </c>
    </row>
    <row r="62" spans="1:33" ht="23" x14ac:dyDescent="0.2">
      <c r="A62" s="573"/>
      <c r="B62" s="581"/>
      <c r="C62" s="305">
        <v>54</v>
      </c>
      <c r="D62" s="600" t="s">
        <v>266</v>
      </c>
      <c r="E62" s="601"/>
      <c r="F62" s="601"/>
      <c r="G62" s="601"/>
      <c r="H62" s="601"/>
      <c r="I62" s="601"/>
      <c r="J62" s="601"/>
      <c r="K62" s="601"/>
      <c r="L62" s="601"/>
      <c r="M62" s="601"/>
      <c r="N62" s="601"/>
      <c r="O62" s="601"/>
      <c r="P62" s="601"/>
      <c r="Q62" s="601"/>
      <c r="R62" s="601"/>
      <c r="S62" s="602"/>
      <c r="T62" s="308">
        <v>187</v>
      </c>
      <c r="U62" s="555"/>
      <c r="V62" s="556"/>
      <c r="W62" s="556"/>
      <c r="X62" s="557"/>
      <c r="Y62" s="308">
        <v>188</v>
      </c>
      <c r="Z62" s="610"/>
      <c r="AA62" s="611"/>
      <c r="AB62" s="611"/>
      <c r="AC62" s="611"/>
      <c r="AD62" s="612"/>
      <c r="AE62" s="308">
        <v>189</v>
      </c>
      <c r="AF62" s="320"/>
      <c r="AG62" s="361" t="s">
        <v>78</v>
      </c>
    </row>
    <row r="63" spans="1:33" ht="23" x14ac:dyDescent="0.2">
      <c r="A63" s="573"/>
      <c r="B63" s="582"/>
      <c r="C63" s="305">
        <v>55</v>
      </c>
      <c r="D63" s="600" t="s">
        <v>267</v>
      </c>
      <c r="E63" s="601"/>
      <c r="F63" s="601"/>
      <c r="G63" s="601"/>
      <c r="H63" s="601"/>
      <c r="I63" s="601"/>
      <c r="J63" s="601"/>
      <c r="K63" s="601"/>
      <c r="L63" s="601"/>
      <c r="M63" s="601"/>
      <c r="N63" s="601"/>
      <c r="O63" s="601"/>
      <c r="P63" s="601"/>
      <c r="Q63" s="601"/>
      <c r="R63" s="601"/>
      <c r="S63" s="602"/>
      <c r="T63" s="308">
        <v>1037</v>
      </c>
      <c r="U63" s="555"/>
      <c r="V63" s="556"/>
      <c r="W63" s="556"/>
      <c r="X63" s="557"/>
      <c r="Y63" s="360">
        <v>1038</v>
      </c>
      <c r="Z63" s="583"/>
      <c r="AA63" s="584"/>
      <c r="AB63" s="584"/>
      <c r="AC63" s="584"/>
      <c r="AD63" s="585"/>
      <c r="AE63" s="308">
        <v>1039</v>
      </c>
      <c r="AF63" s="320"/>
      <c r="AG63" s="310" t="s">
        <v>78</v>
      </c>
    </row>
    <row r="64" spans="1:33" ht="23" x14ac:dyDescent="0.2">
      <c r="A64" s="573"/>
      <c r="B64" s="582"/>
      <c r="C64" s="305">
        <v>56</v>
      </c>
      <c r="D64" s="486" t="s">
        <v>268</v>
      </c>
      <c r="E64" s="487"/>
      <c r="F64" s="487"/>
      <c r="G64" s="487"/>
      <c r="H64" s="487"/>
      <c r="I64" s="487"/>
      <c r="J64" s="487"/>
      <c r="K64" s="487"/>
      <c r="L64" s="487"/>
      <c r="M64" s="487"/>
      <c r="N64" s="487"/>
      <c r="O64" s="487"/>
      <c r="P64" s="487"/>
      <c r="Q64" s="487"/>
      <c r="R64" s="487"/>
      <c r="S64" s="488"/>
      <c r="T64" s="308">
        <v>77</v>
      </c>
      <c r="U64" s="555"/>
      <c r="V64" s="556"/>
      <c r="W64" s="556"/>
      <c r="X64" s="557"/>
      <c r="Y64" s="308">
        <v>74</v>
      </c>
      <c r="Z64" s="583"/>
      <c r="AA64" s="584"/>
      <c r="AB64" s="584"/>
      <c r="AC64" s="584"/>
      <c r="AD64" s="585"/>
      <c r="AE64" s="308">
        <v>79</v>
      </c>
      <c r="AF64" s="320"/>
      <c r="AG64" s="310" t="s">
        <v>78</v>
      </c>
    </row>
    <row r="65" spans="1:33" ht="23" x14ac:dyDescent="0.2">
      <c r="A65" s="573"/>
      <c r="B65" s="582"/>
      <c r="C65" s="305">
        <v>57</v>
      </c>
      <c r="D65" s="486" t="s">
        <v>269</v>
      </c>
      <c r="E65" s="487"/>
      <c r="F65" s="487"/>
      <c r="G65" s="487"/>
      <c r="H65" s="487"/>
      <c r="I65" s="487"/>
      <c r="J65" s="487"/>
      <c r="K65" s="487"/>
      <c r="L65" s="487"/>
      <c r="M65" s="487"/>
      <c r="N65" s="487"/>
      <c r="O65" s="487"/>
      <c r="P65" s="487"/>
      <c r="Q65" s="487"/>
      <c r="R65" s="487"/>
      <c r="S65" s="488"/>
      <c r="T65" s="308">
        <v>1040</v>
      </c>
      <c r="U65" s="555"/>
      <c r="V65" s="556"/>
      <c r="W65" s="556"/>
      <c r="X65" s="557"/>
      <c r="Y65" s="362"/>
      <c r="Z65" s="606"/>
      <c r="AA65" s="606"/>
      <c r="AB65" s="606"/>
      <c r="AC65" s="606"/>
      <c r="AD65" s="606"/>
      <c r="AE65" s="308">
        <v>1041</v>
      </c>
      <c r="AF65" s="320"/>
      <c r="AG65" s="310" t="s">
        <v>78</v>
      </c>
    </row>
    <row r="66" spans="1:33" ht="23" x14ac:dyDescent="0.2">
      <c r="A66" s="573"/>
      <c r="B66" s="582"/>
      <c r="C66" s="305">
        <v>58</v>
      </c>
      <c r="D66" s="486" t="s">
        <v>270</v>
      </c>
      <c r="E66" s="487"/>
      <c r="F66" s="487"/>
      <c r="G66" s="487"/>
      <c r="H66" s="487"/>
      <c r="I66" s="487"/>
      <c r="J66" s="487"/>
      <c r="K66" s="487"/>
      <c r="L66" s="487"/>
      <c r="M66" s="487"/>
      <c r="N66" s="487"/>
      <c r="O66" s="487"/>
      <c r="P66" s="487"/>
      <c r="Q66" s="487"/>
      <c r="R66" s="487"/>
      <c r="S66" s="488"/>
      <c r="T66" s="362"/>
      <c r="U66" s="607"/>
      <c r="V66" s="608"/>
      <c r="W66" s="608"/>
      <c r="X66" s="609"/>
      <c r="Y66" s="362"/>
      <c r="Z66" s="606"/>
      <c r="AA66" s="606"/>
      <c r="AB66" s="606"/>
      <c r="AC66" s="606"/>
      <c r="AD66" s="606"/>
      <c r="AE66" s="308">
        <v>1042</v>
      </c>
      <c r="AF66" s="320"/>
      <c r="AG66" s="310" t="s">
        <v>78</v>
      </c>
    </row>
    <row r="67" spans="1:33" ht="23" x14ac:dyDescent="0.2">
      <c r="A67" s="573"/>
      <c r="B67" s="582"/>
      <c r="C67" s="305">
        <v>59</v>
      </c>
      <c r="D67" s="486" t="s">
        <v>271</v>
      </c>
      <c r="E67" s="487"/>
      <c r="F67" s="487"/>
      <c r="G67" s="487"/>
      <c r="H67" s="487"/>
      <c r="I67" s="487"/>
      <c r="J67" s="487"/>
      <c r="K67" s="487"/>
      <c r="L67" s="487"/>
      <c r="M67" s="487"/>
      <c r="N67" s="487"/>
      <c r="O67" s="487"/>
      <c r="P67" s="487"/>
      <c r="Q67" s="487"/>
      <c r="R67" s="487"/>
      <c r="S67" s="488"/>
      <c r="T67" s="308">
        <v>824</v>
      </c>
      <c r="U67" s="594"/>
      <c r="V67" s="595"/>
      <c r="W67" s="595"/>
      <c r="X67" s="596"/>
      <c r="Y67" s="362"/>
      <c r="Z67" s="604"/>
      <c r="AA67" s="604"/>
      <c r="AB67" s="604"/>
      <c r="AC67" s="604"/>
      <c r="AD67" s="604"/>
      <c r="AE67" s="308">
        <v>825</v>
      </c>
      <c r="AF67" s="320"/>
      <c r="AG67" s="310" t="s">
        <v>78</v>
      </c>
    </row>
    <row r="68" spans="1:33" ht="23" x14ac:dyDescent="0.2">
      <c r="A68" s="573"/>
      <c r="B68" s="582"/>
      <c r="C68" s="305">
        <v>60</v>
      </c>
      <c r="D68" s="486" t="s">
        <v>272</v>
      </c>
      <c r="E68" s="487"/>
      <c r="F68" s="487"/>
      <c r="G68" s="487"/>
      <c r="H68" s="487"/>
      <c r="I68" s="487"/>
      <c r="J68" s="487"/>
      <c r="K68" s="487"/>
      <c r="L68" s="487"/>
      <c r="M68" s="487"/>
      <c r="N68" s="487"/>
      <c r="O68" s="487"/>
      <c r="P68" s="487"/>
      <c r="Q68" s="487"/>
      <c r="R68" s="487"/>
      <c r="S68" s="488"/>
      <c r="T68" s="308">
        <v>1043</v>
      </c>
      <c r="U68" s="594"/>
      <c r="V68" s="595"/>
      <c r="W68" s="595"/>
      <c r="X68" s="596"/>
      <c r="Y68" s="360">
        <v>1102</v>
      </c>
      <c r="Z68" s="605"/>
      <c r="AA68" s="605"/>
      <c r="AB68" s="605"/>
      <c r="AC68" s="605"/>
      <c r="AD68" s="605"/>
      <c r="AE68" s="308">
        <v>1044</v>
      </c>
      <c r="AF68" s="320"/>
      <c r="AG68" s="310" t="s">
        <v>78</v>
      </c>
    </row>
    <row r="69" spans="1:33" ht="23" x14ac:dyDescent="0.2">
      <c r="A69" s="573"/>
      <c r="B69" s="582"/>
      <c r="C69" s="305">
        <v>61</v>
      </c>
      <c r="D69" s="486" t="s">
        <v>273</v>
      </c>
      <c r="E69" s="487"/>
      <c r="F69" s="487"/>
      <c r="G69" s="487"/>
      <c r="H69" s="487"/>
      <c r="I69" s="487"/>
      <c r="J69" s="487"/>
      <c r="K69" s="487"/>
      <c r="L69" s="487"/>
      <c r="M69" s="487"/>
      <c r="N69" s="487"/>
      <c r="O69" s="487"/>
      <c r="P69" s="487"/>
      <c r="Q69" s="487"/>
      <c r="R69" s="487"/>
      <c r="S69" s="488"/>
      <c r="T69" s="308">
        <v>113</v>
      </c>
      <c r="U69" s="594"/>
      <c r="V69" s="595"/>
      <c r="W69" s="595"/>
      <c r="X69" s="596"/>
      <c r="Y69" s="308">
        <v>1007</v>
      </c>
      <c r="Z69" s="605"/>
      <c r="AA69" s="605"/>
      <c r="AB69" s="605"/>
      <c r="AC69" s="605"/>
      <c r="AD69" s="605"/>
      <c r="AE69" s="308">
        <v>114</v>
      </c>
      <c r="AF69" s="320"/>
      <c r="AG69" s="310" t="s">
        <v>78</v>
      </c>
    </row>
    <row r="70" spans="1:33" ht="23" x14ac:dyDescent="0.2">
      <c r="A70" s="573"/>
      <c r="B70" s="582"/>
      <c r="C70" s="305">
        <v>62</v>
      </c>
      <c r="D70" s="486" t="s">
        <v>274</v>
      </c>
      <c r="E70" s="487"/>
      <c r="F70" s="487"/>
      <c r="G70" s="487"/>
      <c r="H70" s="487"/>
      <c r="I70" s="487"/>
      <c r="J70" s="487"/>
      <c r="K70" s="487"/>
      <c r="L70" s="487"/>
      <c r="M70" s="487"/>
      <c r="N70" s="487"/>
      <c r="O70" s="487"/>
      <c r="P70" s="487"/>
      <c r="Q70" s="487"/>
      <c r="R70" s="487"/>
      <c r="S70" s="488"/>
      <c r="T70" s="308">
        <v>908</v>
      </c>
      <c r="U70" s="594"/>
      <c r="V70" s="595"/>
      <c r="W70" s="595"/>
      <c r="X70" s="596"/>
      <c r="Y70" s="362"/>
      <c r="Z70" s="604"/>
      <c r="AA70" s="604"/>
      <c r="AB70" s="604"/>
      <c r="AC70" s="604"/>
      <c r="AD70" s="604"/>
      <c r="AE70" s="308">
        <v>909</v>
      </c>
      <c r="AF70" s="320"/>
      <c r="AG70" s="310" t="s">
        <v>78</v>
      </c>
    </row>
    <row r="71" spans="1:33" ht="23" x14ac:dyDescent="0.2">
      <c r="A71" s="573"/>
      <c r="B71" s="582"/>
      <c r="C71" s="305">
        <v>63</v>
      </c>
      <c r="D71" s="486" t="s">
        <v>275</v>
      </c>
      <c r="E71" s="487"/>
      <c r="F71" s="487"/>
      <c r="G71" s="487"/>
      <c r="H71" s="487"/>
      <c r="I71" s="487"/>
      <c r="J71" s="487"/>
      <c r="K71" s="487"/>
      <c r="L71" s="487"/>
      <c r="M71" s="487"/>
      <c r="N71" s="487"/>
      <c r="O71" s="487"/>
      <c r="P71" s="487"/>
      <c r="Q71" s="487"/>
      <c r="R71" s="487"/>
      <c r="S71" s="488"/>
      <c r="T71" s="308">
        <v>951</v>
      </c>
      <c r="U71" s="594"/>
      <c r="V71" s="595"/>
      <c r="W71" s="595"/>
      <c r="X71" s="596"/>
      <c r="Y71" s="362"/>
      <c r="Z71" s="604"/>
      <c r="AA71" s="604"/>
      <c r="AB71" s="604"/>
      <c r="AC71" s="604"/>
      <c r="AD71" s="604"/>
      <c r="AE71" s="308">
        <v>952</v>
      </c>
      <c r="AF71" s="320"/>
      <c r="AG71" s="310" t="s">
        <v>78</v>
      </c>
    </row>
    <row r="72" spans="1:33" ht="23" x14ac:dyDescent="0.2">
      <c r="A72" s="573"/>
      <c r="B72" s="582"/>
      <c r="C72" s="305">
        <v>64</v>
      </c>
      <c r="D72" s="486" t="s">
        <v>276</v>
      </c>
      <c r="E72" s="487"/>
      <c r="F72" s="487"/>
      <c r="G72" s="487"/>
      <c r="H72" s="487"/>
      <c r="I72" s="487"/>
      <c r="J72" s="487"/>
      <c r="K72" s="487"/>
      <c r="L72" s="487"/>
      <c r="M72" s="487"/>
      <c r="N72" s="487"/>
      <c r="O72" s="487"/>
      <c r="P72" s="487"/>
      <c r="Q72" s="487"/>
      <c r="R72" s="487"/>
      <c r="S72" s="488"/>
      <c r="T72" s="308">
        <v>753</v>
      </c>
      <c r="U72" s="594"/>
      <c r="V72" s="595"/>
      <c r="W72" s="595"/>
      <c r="X72" s="596"/>
      <c r="Y72" s="308">
        <v>754</v>
      </c>
      <c r="Z72" s="603"/>
      <c r="AA72" s="603"/>
      <c r="AB72" s="603"/>
      <c r="AC72" s="603"/>
      <c r="AD72" s="603"/>
      <c r="AE72" s="308">
        <v>755</v>
      </c>
      <c r="AF72" s="320"/>
      <c r="AG72" s="310" t="s">
        <v>78</v>
      </c>
    </row>
    <row r="73" spans="1:33" ht="23" x14ac:dyDescent="0.2">
      <c r="A73" s="573"/>
      <c r="B73" s="582"/>
      <c r="C73" s="305">
        <v>65</v>
      </c>
      <c r="D73" s="600" t="s">
        <v>277</v>
      </c>
      <c r="E73" s="601"/>
      <c r="F73" s="601"/>
      <c r="G73" s="601"/>
      <c r="H73" s="601"/>
      <c r="I73" s="601"/>
      <c r="J73" s="601"/>
      <c r="K73" s="601"/>
      <c r="L73" s="601"/>
      <c r="M73" s="601"/>
      <c r="N73" s="601"/>
      <c r="O73" s="601"/>
      <c r="P73" s="601"/>
      <c r="Q73" s="601"/>
      <c r="R73" s="601"/>
      <c r="S73" s="602"/>
      <c r="T73" s="308">
        <v>133</v>
      </c>
      <c r="U73" s="594"/>
      <c r="V73" s="595"/>
      <c r="W73" s="595"/>
      <c r="X73" s="596"/>
      <c r="Y73" s="308">
        <v>138</v>
      </c>
      <c r="Z73" s="603"/>
      <c r="AA73" s="603"/>
      <c r="AB73" s="603"/>
      <c r="AC73" s="603"/>
      <c r="AD73" s="603"/>
      <c r="AE73" s="308">
        <v>134</v>
      </c>
      <c r="AF73" s="320"/>
      <c r="AG73" s="310" t="s">
        <v>78</v>
      </c>
    </row>
    <row r="74" spans="1:33" ht="23" x14ac:dyDescent="0.2">
      <c r="A74" s="573"/>
      <c r="B74" s="582"/>
      <c r="C74" s="305">
        <v>66</v>
      </c>
      <c r="D74" s="600" t="s">
        <v>278</v>
      </c>
      <c r="E74" s="601"/>
      <c r="F74" s="601"/>
      <c r="G74" s="601"/>
      <c r="H74" s="601"/>
      <c r="I74" s="601"/>
      <c r="J74" s="601"/>
      <c r="K74" s="601"/>
      <c r="L74" s="601"/>
      <c r="M74" s="601"/>
      <c r="N74" s="601"/>
      <c r="O74" s="601"/>
      <c r="P74" s="601"/>
      <c r="Q74" s="601"/>
      <c r="R74" s="601"/>
      <c r="S74" s="602"/>
      <c r="T74" s="308">
        <v>32</v>
      </c>
      <c r="U74" s="594"/>
      <c r="V74" s="595"/>
      <c r="W74" s="595"/>
      <c r="X74" s="596"/>
      <c r="Y74" s="308">
        <v>76</v>
      </c>
      <c r="Z74" s="603"/>
      <c r="AA74" s="603"/>
      <c r="AB74" s="603"/>
      <c r="AC74" s="603"/>
      <c r="AD74" s="603"/>
      <c r="AE74" s="308">
        <v>34</v>
      </c>
      <c r="AF74" s="320"/>
      <c r="AG74" s="310" t="s">
        <v>78</v>
      </c>
    </row>
    <row r="75" spans="1:33" ht="23" x14ac:dyDescent="0.2">
      <c r="A75" s="573"/>
      <c r="B75" s="582"/>
      <c r="C75" s="305">
        <v>67</v>
      </c>
      <c r="D75" s="486" t="s">
        <v>279</v>
      </c>
      <c r="E75" s="597"/>
      <c r="F75" s="597"/>
      <c r="G75" s="597"/>
      <c r="H75" s="597"/>
      <c r="I75" s="597"/>
      <c r="J75" s="597"/>
      <c r="K75" s="597"/>
      <c r="L75" s="597"/>
      <c r="M75" s="597"/>
      <c r="N75" s="597"/>
      <c r="O75" s="597"/>
      <c r="P75" s="597"/>
      <c r="Q75" s="597"/>
      <c r="R75" s="597"/>
      <c r="S75" s="598"/>
      <c r="T75" s="308">
        <v>1643</v>
      </c>
      <c r="U75" s="594"/>
      <c r="V75" s="595"/>
      <c r="W75" s="595"/>
      <c r="X75" s="596"/>
      <c r="Y75" s="362"/>
      <c r="Z75" s="599"/>
      <c r="AA75" s="599"/>
      <c r="AB75" s="599"/>
      <c r="AC75" s="599"/>
      <c r="AD75" s="599"/>
      <c r="AE75" s="308">
        <v>1644</v>
      </c>
      <c r="AF75" s="320"/>
      <c r="AG75" s="310" t="s">
        <v>78</v>
      </c>
    </row>
    <row r="76" spans="1:33" ht="23" x14ac:dyDescent="0.2">
      <c r="A76" s="573"/>
      <c r="B76" s="582"/>
      <c r="C76" s="305">
        <v>68</v>
      </c>
      <c r="D76" s="486" t="s">
        <v>280</v>
      </c>
      <c r="E76" s="487"/>
      <c r="F76" s="487"/>
      <c r="G76" s="487"/>
      <c r="H76" s="487"/>
      <c r="I76" s="487"/>
      <c r="J76" s="487"/>
      <c r="K76" s="487"/>
      <c r="L76" s="487"/>
      <c r="M76" s="487"/>
      <c r="N76" s="487"/>
      <c r="O76" s="308">
        <v>911</v>
      </c>
      <c r="P76" s="594"/>
      <c r="Q76" s="595"/>
      <c r="R76" s="595"/>
      <c r="S76" s="595"/>
      <c r="T76" s="595"/>
      <c r="U76" s="486" t="s">
        <v>281</v>
      </c>
      <c r="V76" s="487"/>
      <c r="W76" s="487"/>
      <c r="X76" s="488"/>
      <c r="Y76" s="308">
        <v>913</v>
      </c>
      <c r="Z76" s="594"/>
      <c r="AA76" s="595"/>
      <c r="AB76" s="595"/>
      <c r="AC76" s="595"/>
      <c r="AD76" s="596"/>
      <c r="AE76" s="308">
        <v>914</v>
      </c>
      <c r="AF76" s="320"/>
      <c r="AG76" s="310" t="s">
        <v>78</v>
      </c>
    </row>
    <row r="77" spans="1:33" ht="23" x14ac:dyDescent="0.2">
      <c r="A77" s="573"/>
      <c r="B77" s="582"/>
      <c r="C77" s="305">
        <v>69</v>
      </c>
      <c r="D77" s="486" t="s">
        <v>282</v>
      </c>
      <c r="E77" s="487"/>
      <c r="F77" s="487"/>
      <c r="G77" s="487"/>
      <c r="H77" s="487"/>
      <c r="I77" s="487"/>
      <c r="J77" s="487"/>
      <c r="K77" s="487"/>
      <c r="L77" s="487"/>
      <c r="M77" s="487"/>
      <c r="N77" s="488"/>
      <c r="O77" s="308">
        <v>923</v>
      </c>
      <c r="P77" s="591"/>
      <c r="Q77" s="592"/>
      <c r="R77" s="592"/>
      <c r="S77" s="592"/>
      <c r="T77" s="593"/>
      <c r="U77" s="486" t="s">
        <v>283</v>
      </c>
      <c r="V77" s="487"/>
      <c r="W77" s="487"/>
      <c r="X77" s="488"/>
      <c r="Y77" s="308">
        <v>924</v>
      </c>
      <c r="Z77" s="594"/>
      <c r="AA77" s="595"/>
      <c r="AB77" s="595"/>
      <c r="AC77" s="595"/>
      <c r="AD77" s="596"/>
      <c r="AE77" s="308">
        <v>925</v>
      </c>
      <c r="AF77" s="320"/>
      <c r="AG77" s="310" t="s">
        <v>78</v>
      </c>
    </row>
    <row r="78" spans="1:33" ht="23" x14ac:dyDescent="0.2">
      <c r="A78" s="573"/>
      <c r="B78" s="582"/>
      <c r="C78" s="305">
        <v>70</v>
      </c>
      <c r="D78" s="486" t="s">
        <v>284</v>
      </c>
      <c r="E78" s="487"/>
      <c r="F78" s="487"/>
      <c r="G78" s="487"/>
      <c r="H78" s="487"/>
      <c r="I78" s="487"/>
      <c r="J78" s="487"/>
      <c r="K78" s="487"/>
      <c r="L78" s="487"/>
      <c r="M78" s="487"/>
      <c r="N78" s="488"/>
      <c r="O78" s="308">
        <v>1051</v>
      </c>
      <c r="P78" s="555"/>
      <c r="Q78" s="556"/>
      <c r="R78" s="556"/>
      <c r="S78" s="556"/>
      <c r="T78" s="557"/>
      <c r="U78" s="486" t="s">
        <v>285</v>
      </c>
      <c r="V78" s="487"/>
      <c r="W78" s="487"/>
      <c r="X78" s="488"/>
      <c r="Y78" s="308">
        <v>1052</v>
      </c>
      <c r="Z78" s="555"/>
      <c r="AA78" s="556"/>
      <c r="AB78" s="556"/>
      <c r="AC78" s="556"/>
      <c r="AD78" s="557"/>
      <c r="AE78" s="308">
        <v>1053</v>
      </c>
      <c r="AF78" s="320"/>
      <c r="AG78" s="310" t="s">
        <v>78</v>
      </c>
    </row>
    <row r="79" spans="1:33" ht="23" x14ac:dyDescent="0.2">
      <c r="A79" s="573"/>
      <c r="B79" s="582"/>
      <c r="C79" s="305">
        <v>71</v>
      </c>
      <c r="D79" s="486" t="s">
        <v>286</v>
      </c>
      <c r="E79" s="487"/>
      <c r="F79" s="487"/>
      <c r="G79" s="487"/>
      <c r="H79" s="487"/>
      <c r="I79" s="487"/>
      <c r="J79" s="487"/>
      <c r="K79" s="487"/>
      <c r="L79" s="487"/>
      <c r="M79" s="487"/>
      <c r="N79" s="488"/>
      <c r="O79" s="308">
        <v>21</v>
      </c>
      <c r="P79" s="555"/>
      <c r="Q79" s="556"/>
      <c r="R79" s="556"/>
      <c r="S79" s="556"/>
      <c r="T79" s="557"/>
      <c r="U79" s="486" t="s">
        <v>287</v>
      </c>
      <c r="V79" s="487"/>
      <c r="W79" s="487"/>
      <c r="X79" s="488"/>
      <c r="Y79" s="308">
        <v>43</v>
      </c>
      <c r="Z79" s="555"/>
      <c r="AA79" s="556"/>
      <c r="AB79" s="556"/>
      <c r="AC79" s="556"/>
      <c r="AD79" s="557"/>
      <c r="AE79" s="308">
        <v>756</v>
      </c>
      <c r="AF79" s="320"/>
      <c r="AG79" s="310" t="s">
        <v>78</v>
      </c>
    </row>
    <row r="80" spans="1:33" ht="23" x14ac:dyDescent="0.2">
      <c r="A80" s="573"/>
      <c r="B80" s="582"/>
      <c r="C80" s="305">
        <v>72</v>
      </c>
      <c r="D80" s="486" t="s">
        <v>288</v>
      </c>
      <c r="E80" s="487"/>
      <c r="F80" s="487"/>
      <c r="G80" s="487"/>
      <c r="H80" s="487"/>
      <c r="I80" s="487"/>
      <c r="J80" s="487"/>
      <c r="K80" s="487"/>
      <c r="L80" s="487"/>
      <c r="M80" s="487"/>
      <c r="N80" s="488"/>
      <c r="O80" s="308">
        <v>767</v>
      </c>
      <c r="P80" s="555"/>
      <c r="Q80" s="556"/>
      <c r="R80" s="556"/>
      <c r="S80" s="556"/>
      <c r="T80" s="557"/>
      <c r="U80" s="486" t="s">
        <v>289</v>
      </c>
      <c r="V80" s="487"/>
      <c r="W80" s="487"/>
      <c r="X80" s="488"/>
      <c r="Y80" s="308">
        <v>862</v>
      </c>
      <c r="Z80" s="555"/>
      <c r="AA80" s="556"/>
      <c r="AB80" s="556"/>
      <c r="AC80" s="556"/>
      <c r="AD80" s="557"/>
      <c r="AE80" s="308">
        <v>863</v>
      </c>
      <c r="AF80" s="320"/>
      <c r="AG80" s="310" t="s">
        <v>78</v>
      </c>
    </row>
    <row r="81" spans="1:33" ht="23" x14ac:dyDescent="0.2">
      <c r="A81" s="573"/>
      <c r="B81" s="586" t="s">
        <v>290</v>
      </c>
      <c r="C81" s="305">
        <v>73</v>
      </c>
      <c r="D81" s="486" t="s">
        <v>291</v>
      </c>
      <c r="E81" s="487"/>
      <c r="F81" s="487"/>
      <c r="G81" s="487"/>
      <c r="H81" s="487"/>
      <c r="I81" s="487"/>
      <c r="J81" s="487"/>
      <c r="K81" s="487"/>
      <c r="L81" s="487"/>
      <c r="M81" s="487"/>
      <c r="N81" s="487"/>
      <c r="O81" s="487"/>
      <c r="P81" s="487"/>
      <c r="Q81" s="487"/>
      <c r="R81" s="487"/>
      <c r="S81" s="488"/>
      <c r="T81" s="308">
        <v>51</v>
      </c>
      <c r="U81" s="588"/>
      <c r="V81" s="589"/>
      <c r="W81" s="589"/>
      <c r="X81" s="590"/>
      <c r="Y81" s="308">
        <v>63</v>
      </c>
      <c r="Z81" s="555"/>
      <c r="AA81" s="556"/>
      <c r="AB81" s="556"/>
      <c r="AC81" s="556"/>
      <c r="AD81" s="557"/>
      <c r="AE81" s="308">
        <v>71</v>
      </c>
      <c r="AF81" s="320"/>
      <c r="AG81" s="310" t="s">
        <v>78</v>
      </c>
    </row>
    <row r="82" spans="1:33" ht="23" x14ac:dyDescent="0.2">
      <c r="A82" s="573"/>
      <c r="B82" s="587"/>
      <c r="C82" s="305">
        <v>74</v>
      </c>
      <c r="D82" s="486" t="s">
        <v>292</v>
      </c>
      <c r="E82" s="487"/>
      <c r="F82" s="487"/>
      <c r="G82" s="487"/>
      <c r="H82" s="487"/>
      <c r="I82" s="487"/>
      <c r="J82" s="487"/>
      <c r="K82" s="487"/>
      <c r="L82" s="487"/>
      <c r="M82" s="487"/>
      <c r="N82" s="488"/>
      <c r="O82" s="308">
        <v>36</v>
      </c>
      <c r="P82" s="555">
        <v>0</v>
      </c>
      <c r="Q82" s="556"/>
      <c r="R82" s="556"/>
      <c r="S82" s="556"/>
      <c r="T82" s="557"/>
      <c r="U82" s="486" t="s">
        <v>293</v>
      </c>
      <c r="V82" s="487"/>
      <c r="W82" s="487"/>
      <c r="X82" s="488"/>
      <c r="Y82" s="308">
        <v>848</v>
      </c>
      <c r="Z82" s="555"/>
      <c r="AA82" s="556"/>
      <c r="AB82" s="556"/>
      <c r="AC82" s="556"/>
      <c r="AD82" s="557"/>
      <c r="AE82" s="308">
        <v>849</v>
      </c>
      <c r="AF82" s="320">
        <v>0</v>
      </c>
      <c r="AG82" s="363" t="s">
        <v>48</v>
      </c>
    </row>
    <row r="83" spans="1:33" ht="23" x14ac:dyDescent="0.2">
      <c r="A83" s="573"/>
      <c r="B83" s="587"/>
      <c r="C83" s="305">
        <v>75</v>
      </c>
      <c r="D83" s="486" t="s">
        <v>294</v>
      </c>
      <c r="E83" s="487"/>
      <c r="F83" s="487"/>
      <c r="G83" s="487"/>
      <c r="H83" s="487"/>
      <c r="I83" s="487"/>
      <c r="J83" s="487"/>
      <c r="K83" s="487"/>
      <c r="L83" s="487"/>
      <c r="M83" s="487"/>
      <c r="N83" s="488"/>
      <c r="O83" s="308">
        <v>82</v>
      </c>
      <c r="P83" s="555"/>
      <c r="Q83" s="556"/>
      <c r="R83" s="556"/>
      <c r="S83" s="556"/>
      <c r="T83" s="557"/>
      <c r="U83" s="486" t="s">
        <v>295</v>
      </c>
      <c r="V83" s="487"/>
      <c r="W83" s="487"/>
      <c r="X83" s="488"/>
      <c r="Y83" s="308">
        <v>1123</v>
      </c>
      <c r="Z83" s="555"/>
      <c r="AA83" s="556"/>
      <c r="AB83" s="556"/>
      <c r="AC83" s="556"/>
      <c r="AD83" s="557"/>
      <c r="AE83" s="308">
        <v>1125</v>
      </c>
      <c r="AF83" s="320"/>
      <c r="AG83" s="363" t="s">
        <v>48</v>
      </c>
    </row>
    <row r="84" spans="1:33" ht="23" x14ac:dyDescent="0.2">
      <c r="A84" s="573"/>
      <c r="B84" s="587"/>
      <c r="C84" s="305">
        <v>76</v>
      </c>
      <c r="D84" s="486" t="s">
        <v>296</v>
      </c>
      <c r="E84" s="487"/>
      <c r="F84" s="487"/>
      <c r="G84" s="487"/>
      <c r="H84" s="487"/>
      <c r="I84" s="487"/>
      <c r="J84" s="487"/>
      <c r="K84" s="487"/>
      <c r="L84" s="487"/>
      <c r="M84" s="487"/>
      <c r="N84" s="488"/>
      <c r="O84" s="308">
        <v>83</v>
      </c>
      <c r="P84" s="555"/>
      <c r="Q84" s="556"/>
      <c r="R84" s="556"/>
      <c r="S84" s="556"/>
      <c r="T84" s="557"/>
      <c r="U84" s="486" t="s">
        <v>297</v>
      </c>
      <c r="V84" s="487"/>
      <c r="W84" s="487"/>
      <c r="X84" s="488"/>
      <c r="Y84" s="308">
        <v>173</v>
      </c>
      <c r="Z84" s="555"/>
      <c r="AA84" s="556"/>
      <c r="AB84" s="556"/>
      <c r="AC84" s="556"/>
      <c r="AD84" s="557"/>
      <c r="AE84" s="308">
        <v>612</v>
      </c>
      <c r="AF84" s="320"/>
      <c r="AG84" s="363" t="s">
        <v>48</v>
      </c>
    </row>
    <row r="85" spans="1:33" ht="23" x14ac:dyDescent="0.2">
      <c r="A85" s="573"/>
      <c r="B85" s="587"/>
      <c r="C85" s="305">
        <v>77</v>
      </c>
      <c r="D85" s="486" t="s">
        <v>298</v>
      </c>
      <c r="E85" s="487"/>
      <c r="F85" s="487"/>
      <c r="G85" s="487"/>
      <c r="H85" s="487"/>
      <c r="I85" s="487"/>
      <c r="J85" s="487"/>
      <c r="K85" s="487"/>
      <c r="L85" s="487"/>
      <c r="M85" s="487"/>
      <c r="N85" s="488"/>
      <c r="O85" s="308">
        <v>198</v>
      </c>
      <c r="P85" s="555"/>
      <c r="Q85" s="556"/>
      <c r="R85" s="556"/>
      <c r="S85" s="556"/>
      <c r="T85" s="557"/>
      <c r="U85" s="486" t="s">
        <v>299</v>
      </c>
      <c r="V85" s="487"/>
      <c r="W85" s="487"/>
      <c r="X85" s="488"/>
      <c r="Y85" s="308">
        <v>54</v>
      </c>
      <c r="Z85" s="555"/>
      <c r="AA85" s="556"/>
      <c r="AB85" s="556"/>
      <c r="AC85" s="556"/>
      <c r="AD85" s="557"/>
      <c r="AE85" s="308">
        <v>611</v>
      </c>
      <c r="AF85" s="320"/>
      <c r="AG85" s="363" t="s">
        <v>48</v>
      </c>
    </row>
    <row r="86" spans="1:33" ht="23" x14ac:dyDescent="0.2">
      <c r="A86" s="573"/>
      <c r="B86" s="587"/>
      <c r="C86" s="305">
        <v>78</v>
      </c>
      <c r="D86" s="486" t="s">
        <v>300</v>
      </c>
      <c r="E86" s="487"/>
      <c r="F86" s="487"/>
      <c r="G86" s="487"/>
      <c r="H86" s="487"/>
      <c r="I86" s="487"/>
      <c r="J86" s="487"/>
      <c r="K86" s="487"/>
      <c r="L86" s="487"/>
      <c r="M86" s="487"/>
      <c r="N86" s="488"/>
      <c r="O86" s="308">
        <v>832</v>
      </c>
      <c r="P86" s="555"/>
      <c r="Q86" s="556"/>
      <c r="R86" s="556"/>
      <c r="S86" s="556"/>
      <c r="T86" s="557"/>
      <c r="U86" s="486" t="s">
        <v>301</v>
      </c>
      <c r="V86" s="487"/>
      <c r="W86" s="487"/>
      <c r="X86" s="488"/>
      <c r="Y86" s="308">
        <v>833</v>
      </c>
      <c r="Z86" s="555"/>
      <c r="AA86" s="556"/>
      <c r="AB86" s="556"/>
      <c r="AC86" s="556"/>
      <c r="AD86" s="557"/>
      <c r="AE86" s="308">
        <v>834</v>
      </c>
      <c r="AF86" s="320"/>
      <c r="AG86" s="363" t="s">
        <v>48</v>
      </c>
    </row>
    <row r="87" spans="1:33" ht="23" x14ac:dyDescent="0.2">
      <c r="A87" s="573"/>
      <c r="B87" s="587"/>
      <c r="C87" s="305">
        <v>79</v>
      </c>
      <c r="D87" s="486" t="s">
        <v>302</v>
      </c>
      <c r="E87" s="487"/>
      <c r="F87" s="487"/>
      <c r="G87" s="487"/>
      <c r="H87" s="487"/>
      <c r="I87" s="487"/>
      <c r="J87" s="487"/>
      <c r="K87" s="487"/>
      <c r="L87" s="487"/>
      <c r="M87" s="487"/>
      <c r="N87" s="488"/>
      <c r="O87" s="308">
        <v>912</v>
      </c>
      <c r="P87" s="555"/>
      <c r="Q87" s="556"/>
      <c r="R87" s="556"/>
      <c r="S87" s="556"/>
      <c r="T87" s="557"/>
      <c r="U87" s="486" t="s">
        <v>303</v>
      </c>
      <c r="V87" s="487"/>
      <c r="W87" s="487"/>
      <c r="X87" s="488"/>
      <c r="Y87" s="308">
        <v>167</v>
      </c>
      <c r="Z87" s="555"/>
      <c r="AA87" s="556"/>
      <c r="AB87" s="556"/>
      <c r="AC87" s="556"/>
      <c r="AD87" s="557"/>
      <c r="AE87" s="308">
        <v>747</v>
      </c>
      <c r="AF87" s="320"/>
      <c r="AG87" s="363" t="s">
        <v>48</v>
      </c>
    </row>
    <row r="88" spans="1:33" ht="23" x14ac:dyDescent="0.2">
      <c r="A88" s="573"/>
      <c r="B88" s="587"/>
      <c r="C88" s="305">
        <v>80</v>
      </c>
      <c r="D88" s="486" t="s">
        <v>304</v>
      </c>
      <c r="E88" s="487"/>
      <c r="F88" s="487"/>
      <c r="G88" s="487"/>
      <c r="H88" s="487"/>
      <c r="I88" s="487"/>
      <c r="J88" s="487"/>
      <c r="K88" s="487"/>
      <c r="L88" s="487"/>
      <c r="M88" s="487"/>
      <c r="N88" s="488"/>
      <c r="O88" s="308">
        <v>119</v>
      </c>
      <c r="P88" s="555"/>
      <c r="Q88" s="556"/>
      <c r="R88" s="556"/>
      <c r="S88" s="556"/>
      <c r="T88" s="557"/>
      <c r="U88" s="486" t="s">
        <v>305</v>
      </c>
      <c r="V88" s="487"/>
      <c r="W88" s="487"/>
      <c r="X88" s="488"/>
      <c r="Y88" s="308">
        <v>116</v>
      </c>
      <c r="Z88" s="555"/>
      <c r="AA88" s="556"/>
      <c r="AB88" s="556"/>
      <c r="AC88" s="556"/>
      <c r="AD88" s="557"/>
      <c r="AE88" s="308">
        <v>757</v>
      </c>
      <c r="AF88" s="320"/>
      <c r="AG88" s="363" t="s">
        <v>48</v>
      </c>
    </row>
    <row r="89" spans="1:33" ht="23" x14ac:dyDescent="0.2">
      <c r="A89" s="573"/>
      <c r="B89" s="587"/>
      <c r="C89" s="305">
        <v>81</v>
      </c>
      <c r="D89" s="486" t="s">
        <v>306</v>
      </c>
      <c r="E89" s="487"/>
      <c r="F89" s="487"/>
      <c r="G89" s="487"/>
      <c r="H89" s="487"/>
      <c r="I89" s="487"/>
      <c r="J89" s="487"/>
      <c r="K89" s="487"/>
      <c r="L89" s="487"/>
      <c r="M89" s="487"/>
      <c r="N89" s="488"/>
      <c r="O89" s="308">
        <v>58</v>
      </c>
      <c r="P89" s="555"/>
      <c r="Q89" s="556"/>
      <c r="R89" s="556"/>
      <c r="S89" s="556"/>
      <c r="T89" s="557"/>
      <c r="U89" s="486" t="s">
        <v>307</v>
      </c>
      <c r="V89" s="487"/>
      <c r="W89" s="487"/>
      <c r="X89" s="488"/>
      <c r="Y89" s="308">
        <v>870</v>
      </c>
      <c r="Z89" s="555"/>
      <c r="AA89" s="556"/>
      <c r="AB89" s="556"/>
      <c r="AC89" s="556"/>
      <c r="AD89" s="557"/>
      <c r="AE89" s="308">
        <v>871</v>
      </c>
      <c r="AF89" s="320"/>
      <c r="AG89" s="363" t="s">
        <v>48</v>
      </c>
    </row>
    <row r="90" spans="1:33" ht="23" x14ac:dyDescent="0.2">
      <c r="A90" s="573"/>
      <c r="B90" s="587"/>
      <c r="C90" s="305">
        <v>82</v>
      </c>
      <c r="D90" s="486" t="s">
        <v>308</v>
      </c>
      <c r="E90" s="487"/>
      <c r="F90" s="487"/>
      <c r="G90" s="487"/>
      <c r="H90" s="487"/>
      <c r="I90" s="487"/>
      <c r="J90" s="487"/>
      <c r="K90" s="487"/>
      <c r="L90" s="487"/>
      <c r="M90" s="487"/>
      <c r="N90" s="487"/>
      <c r="O90" s="487"/>
      <c r="P90" s="487"/>
      <c r="Q90" s="487"/>
      <c r="R90" s="487"/>
      <c r="S90" s="487"/>
      <c r="T90" s="487"/>
      <c r="U90" s="487"/>
      <c r="V90" s="487"/>
      <c r="W90" s="487"/>
      <c r="X90" s="487"/>
      <c r="Y90" s="487"/>
      <c r="Z90" s="487"/>
      <c r="AA90" s="487"/>
      <c r="AB90" s="487"/>
      <c r="AC90" s="487"/>
      <c r="AD90" s="488"/>
      <c r="AE90" s="308">
        <v>1645</v>
      </c>
      <c r="AF90" s="320"/>
      <c r="AG90" s="363" t="s">
        <v>48</v>
      </c>
    </row>
    <row r="91" spans="1:33" ht="23" x14ac:dyDescent="0.2">
      <c r="A91" s="573"/>
      <c r="B91" s="587"/>
      <c r="C91" s="305">
        <v>83</v>
      </c>
      <c r="D91" s="486" t="s">
        <v>309</v>
      </c>
      <c r="E91" s="487"/>
      <c r="F91" s="487"/>
      <c r="G91" s="487"/>
      <c r="H91" s="487"/>
      <c r="I91" s="487"/>
      <c r="J91" s="487"/>
      <c r="K91" s="487"/>
      <c r="L91" s="487"/>
      <c r="M91" s="487"/>
      <c r="N91" s="488"/>
      <c r="O91" s="308">
        <v>181</v>
      </c>
      <c r="P91" s="555"/>
      <c r="Q91" s="556"/>
      <c r="R91" s="556"/>
      <c r="S91" s="556"/>
      <c r="T91" s="557"/>
      <c r="U91" s="486" t="s">
        <v>310</v>
      </c>
      <c r="V91" s="487"/>
      <c r="W91" s="487"/>
      <c r="X91" s="488"/>
      <c r="Y91" s="308">
        <v>881</v>
      </c>
      <c r="Z91" s="555"/>
      <c r="AA91" s="556"/>
      <c r="AB91" s="556"/>
      <c r="AC91" s="556"/>
      <c r="AD91" s="557"/>
      <c r="AE91" s="308">
        <v>882</v>
      </c>
      <c r="AF91" s="320"/>
      <c r="AG91" s="363" t="s">
        <v>48</v>
      </c>
    </row>
    <row r="92" spans="1:33" ht="23" x14ac:dyDescent="0.2">
      <c r="A92" s="573"/>
      <c r="B92" s="581"/>
      <c r="C92" s="305">
        <v>84</v>
      </c>
      <c r="D92" s="486" t="s">
        <v>311</v>
      </c>
      <c r="E92" s="487"/>
      <c r="F92" s="487"/>
      <c r="G92" s="487"/>
      <c r="H92" s="487"/>
      <c r="I92" s="487"/>
      <c r="J92" s="487"/>
      <c r="K92" s="487"/>
      <c r="L92" s="487"/>
      <c r="M92" s="487"/>
      <c r="N92" s="487"/>
      <c r="O92" s="308">
        <v>1646</v>
      </c>
      <c r="P92" s="555"/>
      <c r="Q92" s="556"/>
      <c r="R92" s="556"/>
      <c r="S92" s="556"/>
      <c r="T92" s="557"/>
      <c r="U92" s="486" t="s">
        <v>312</v>
      </c>
      <c r="V92" s="487"/>
      <c r="W92" s="487"/>
      <c r="X92" s="488"/>
      <c r="Y92" s="308">
        <v>1647</v>
      </c>
      <c r="Z92" s="555"/>
      <c r="AA92" s="556"/>
      <c r="AB92" s="556"/>
      <c r="AC92" s="556"/>
      <c r="AD92" s="557"/>
      <c r="AE92" s="308">
        <v>1648</v>
      </c>
      <c r="AF92" s="320"/>
      <c r="AG92" s="363" t="s">
        <v>48</v>
      </c>
    </row>
    <row r="93" spans="1:33" ht="23" x14ac:dyDescent="0.2">
      <c r="A93" s="573"/>
      <c r="B93" s="558" t="s">
        <v>313</v>
      </c>
      <c r="C93" s="305">
        <v>85</v>
      </c>
      <c r="D93" s="486" t="s">
        <v>314</v>
      </c>
      <c r="E93" s="487"/>
      <c r="F93" s="487"/>
      <c r="G93" s="487"/>
      <c r="H93" s="487"/>
      <c r="I93" s="487"/>
      <c r="J93" s="487"/>
      <c r="K93" s="487"/>
      <c r="L93" s="487"/>
      <c r="M93" s="487"/>
      <c r="N93" s="487"/>
      <c r="O93" s="487"/>
      <c r="P93" s="487"/>
      <c r="Q93" s="487"/>
      <c r="R93" s="487"/>
      <c r="S93" s="487"/>
      <c r="T93" s="487"/>
      <c r="U93" s="487"/>
      <c r="V93" s="487"/>
      <c r="W93" s="487"/>
      <c r="X93" s="487"/>
      <c r="Y93" s="487"/>
      <c r="Z93" s="487"/>
      <c r="AA93" s="487"/>
      <c r="AB93" s="487"/>
      <c r="AC93" s="487"/>
      <c r="AD93" s="488"/>
      <c r="AE93" s="308">
        <v>900</v>
      </c>
      <c r="AF93" s="320"/>
      <c r="AG93" s="310" t="s">
        <v>78</v>
      </c>
    </row>
    <row r="94" spans="1:33" ht="23" x14ac:dyDescent="0.2">
      <c r="A94" s="573"/>
      <c r="B94" s="559"/>
      <c r="C94" s="305">
        <v>86</v>
      </c>
      <c r="D94" s="486" t="s">
        <v>315</v>
      </c>
      <c r="E94" s="487"/>
      <c r="F94" s="487"/>
      <c r="G94" s="487"/>
      <c r="H94" s="487"/>
      <c r="I94" s="487"/>
      <c r="J94" s="487"/>
      <c r="K94" s="487"/>
      <c r="L94" s="487"/>
      <c r="M94" s="487"/>
      <c r="N94" s="487"/>
      <c r="O94" s="487"/>
      <c r="P94" s="487"/>
      <c r="Q94" s="487"/>
      <c r="R94" s="487"/>
      <c r="S94" s="487"/>
      <c r="T94" s="487"/>
      <c r="U94" s="487"/>
      <c r="V94" s="487"/>
      <c r="W94" s="487"/>
      <c r="X94" s="487"/>
      <c r="Y94" s="487"/>
      <c r="Z94" s="487"/>
      <c r="AA94" s="487"/>
      <c r="AB94" s="487"/>
      <c r="AC94" s="487"/>
      <c r="AD94" s="488"/>
      <c r="AE94" s="308">
        <v>1796</v>
      </c>
      <c r="AF94" s="320"/>
      <c r="AG94" s="310" t="s">
        <v>78</v>
      </c>
    </row>
    <row r="95" spans="1:33" ht="24" thickBot="1" x14ac:dyDescent="0.25">
      <c r="A95" s="574"/>
      <c r="B95" s="560"/>
      <c r="C95" s="333">
        <v>87</v>
      </c>
      <c r="D95" s="561" t="s">
        <v>316</v>
      </c>
      <c r="E95" s="562"/>
      <c r="F95" s="562"/>
      <c r="G95" s="562"/>
      <c r="H95" s="562"/>
      <c r="I95" s="562"/>
      <c r="J95" s="562"/>
      <c r="K95" s="562"/>
      <c r="L95" s="562"/>
      <c r="M95" s="562"/>
      <c r="N95" s="562"/>
      <c r="O95" s="562"/>
      <c r="P95" s="562"/>
      <c r="Q95" s="562"/>
      <c r="R95" s="562"/>
      <c r="S95" s="562"/>
      <c r="T95" s="562"/>
      <c r="U95" s="562"/>
      <c r="V95" s="562"/>
      <c r="W95" s="562"/>
      <c r="X95" s="562"/>
      <c r="Y95" s="562"/>
      <c r="Z95" s="562"/>
      <c r="AA95" s="562"/>
      <c r="AB95" s="562"/>
      <c r="AC95" s="562"/>
      <c r="AD95" s="563"/>
      <c r="AE95" s="334">
        <v>305</v>
      </c>
      <c r="AF95" s="364">
        <f>SUM(AF58:AF94)</f>
        <v>-1001713.284</v>
      </c>
      <c r="AG95" s="365" t="s">
        <v>90</v>
      </c>
    </row>
    <row r="96" spans="1:33" ht="17" thickBot="1" x14ac:dyDescent="0.25">
      <c r="A96" s="104"/>
      <c r="B96" s="104"/>
      <c r="C96" s="297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366"/>
      <c r="AF96" s="104"/>
      <c r="AG96" s="291"/>
    </row>
    <row r="97" spans="1:35" x14ac:dyDescent="0.2">
      <c r="A97" s="564" t="s">
        <v>317</v>
      </c>
      <c r="B97" s="565"/>
      <c r="C97" s="565"/>
      <c r="D97" s="565"/>
      <c r="E97" s="565"/>
      <c r="F97" s="565"/>
      <c r="G97" s="565"/>
      <c r="H97" s="565"/>
      <c r="I97" s="565"/>
      <c r="J97" s="565"/>
      <c r="K97" s="565"/>
      <c r="L97" s="565"/>
      <c r="M97" s="565"/>
      <c r="N97" s="565"/>
      <c r="O97" s="566"/>
      <c r="P97" s="367"/>
      <c r="Q97" s="567" t="s">
        <v>318</v>
      </c>
      <c r="R97" s="568"/>
      <c r="S97" s="568"/>
      <c r="T97" s="568"/>
      <c r="U97" s="568"/>
      <c r="V97" s="568"/>
      <c r="W97" s="568"/>
      <c r="X97" s="569"/>
      <c r="Y97" s="570" t="s">
        <v>319</v>
      </c>
      <c r="Z97" s="568"/>
      <c r="AA97" s="568"/>
      <c r="AB97" s="568"/>
      <c r="AC97" s="568"/>
      <c r="AD97" s="569"/>
      <c r="AE97" s="570" t="s">
        <v>320</v>
      </c>
      <c r="AF97" s="568"/>
      <c r="AG97" s="571"/>
    </row>
    <row r="98" spans="1:35" ht="17" thickBot="1" x14ac:dyDescent="0.25">
      <c r="A98" s="368" t="s">
        <v>321</v>
      </c>
      <c r="B98" s="369"/>
      <c r="C98" s="370"/>
      <c r="D98" s="369"/>
      <c r="E98" s="369"/>
      <c r="F98" s="369"/>
      <c r="G98" s="369"/>
      <c r="H98" s="369"/>
      <c r="I98" s="369"/>
      <c r="J98" s="369"/>
      <c r="K98" s="548"/>
      <c r="L98" s="548"/>
      <c r="M98" s="548"/>
      <c r="N98" s="548"/>
      <c r="O98" s="371"/>
      <c r="P98" s="367"/>
      <c r="Q98" s="372" t="s">
        <v>322</v>
      </c>
      <c r="R98" s="549"/>
      <c r="S98" s="550"/>
      <c r="T98" s="550"/>
      <c r="U98" s="550"/>
      <c r="V98" s="550"/>
      <c r="W98" s="550"/>
      <c r="X98" s="551"/>
      <c r="Y98" s="373" t="s">
        <v>323</v>
      </c>
      <c r="Z98" s="552"/>
      <c r="AA98" s="552"/>
      <c r="AB98" s="552"/>
      <c r="AC98" s="552"/>
      <c r="AD98" s="552"/>
      <c r="AE98" s="373" t="s">
        <v>324</v>
      </c>
      <c r="AF98" s="553"/>
      <c r="AG98" s="554"/>
    </row>
    <row r="99" spans="1:35" ht="17" thickBot="1" x14ac:dyDescent="0.25">
      <c r="A99" s="104"/>
      <c r="B99" s="104"/>
      <c r="C99" s="297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374"/>
      <c r="AA99" s="374"/>
      <c r="AB99" s="374"/>
      <c r="AC99" s="374"/>
      <c r="AD99" s="374"/>
      <c r="AE99" s="374"/>
      <c r="AF99" s="374"/>
      <c r="AG99" s="291"/>
    </row>
    <row r="100" spans="1:35" ht="20" x14ac:dyDescent="0.2">
      <c r="A100" s="491" t="s">
        <v>325</v>
      </c>
      <c r="B100" s="299">
        <v>88</v>
      </c>
      <c r="C100" s="494" t="s">
        <v>326</v>
      </c>
      <c r="D100" s="494"/>
      <c r="E100" s="494"/>
      <c r="F100" s="494"/>
      <c r="G100" s="494"/>
      <c r="H100" s="494"/>
      <c r="I100" s="494"/>
      <c r="J100" s="494"/>
      <c r="K100" s="494"/>
      <c r="L100" s="494"/>
      <c r="M100" s="494"/>
      <c r="N100" s="494"/>
      <c r="O100" s="299">
        <v>85</v>
      </c>
      <c r="P100" s="495">
        <f>AF95</f>
        <v>-1001713.284</v>
      </c>
      <c r="Q100" s="495"/>
      <c r="R100" s="495"/>
      <c r="S100" s="495"/>
      <c r="T100" s="375" t="s">
        <v>78</v>
      </c>
      <c r="U100" s="496" t="s">
        <v>327</v>
      </c>
      <c r="V100" s="497"/>
      <c r="W100" s="497"/>
      <c r="X100" s="498"/>
      <c r="Y100" s="299">
        <v>91</v>
      </c>
      <c r="Z100" s="505" t="s">
        <v>328</v>
      </c>
      <c r="AA100" s="505"/>
      <c r="AB100" s="505"/>
      <c r="AC100" s="505"/>
      <c r="AD100" s="505"/>
      <c r="AE100" s="316">
        <v>90</v>
      </c>
      <c r="AF100" s="376"/>
      <c r="AG100" s="377" t="s">
        <v>78</v>
      </c>
    </row>
    <row r="101" spans="1:35" ht="20" x14ac:dyDescent="0.2">
      <c r="A101" s="492"/>
      <c r="B101" s="305">
        <v>89</v>
      </c>
      <c r="C101" s="506" t="s">
        <v>329</v>
      </c>
      <c r="D101" s="507"/>
      <c r="E101" s="507"/>
      <c r="F101" s="507"/>
      <c r="G101" s="507"/>
      <c r="H101" s="507"/>
      <c r="I101" s="507"/>
      <c r="J101" s="507"/>
      <c r="K101" s="507"/>
      <c r="L101" s="507"/>
      <c r="M101" s="507"/>
      <c r="N101" s="508"/>
      <c r="O101" s="305">
        <v>86</v>
      </c>
      <c r="P101" s="509"/>
      <c r="Q101" s="509"/>
      <c r="R101" s="509"/>
      <c r="S101" s="509"/>
      <c r="T101" s="378" t="s">
        <v>48</v>
      </c>
      <c r="U101" s="499"/>
      <c r="V101" s="500"/>
      <c r="W101" s="500"/>
      <c r="X101" s="501"/>
      <c r="Y101" s="305">
        <v>92</v>
      </c>
      <c r="Z101" s="510" t="s">
        <v>330</v>
      </c>
      <c r="AA101" s="510"/>
      <c r="AB101" s="510"/>
      <c r="AC101" s="510"/>
      <c r="AD101" s="510"/>
      <c r="AE101" s="305">
        <v>39</v>
      </c>
      <c r="AF101" s="379"/>
      <c r="AG101" s="380" t="s">
        <v>78</v>
      </c>
    </row>
    <row r="102" spans="1:35" ht="20" x14ac:dyDescent="0.2">
      <c r="A102" s="492"/>
      <c r="B102" s="511" t="s">
        <v>331</v>
      </c>
      <c r="C102" s="512"/>
      <c r="D102" s="512"/>
      <c r="E102" s="512"/>
      <c r="F102" s="512"/>
      <c r="G102" s="512"/>
      <c r="H102" s="512"/>
      <c r="I102" s="512"/>
      <c r="J102" s="512"/>
      <c r="K102" s="512"/>
      <c r="L102" s="512"/>
      <c r="M102" s="512"/>
      <c r="N102" s="512"/>
      <c r="O102" s="512"/>
      <c r="P102" s="512"/>
      <c r="Q102" s="512"/>
      <c r="R102" s="512"/>
      <c r="S102" s="512"/>
      <c r="T102" s="512"/>
      <c r="U102" s="502"/>
      <c r="V102" s="503"/>
      <c r="W102" s="503"/>
      <c r="X102" s="504"/>
      <c r="Y102" s="305">
        <v>93</v>
      </c>
      <c r="Z102" s="513" t="s">
        <v>332</v>
      </c>
      <c r="AA102" s="513"/>
      <c r="AB102" s="513"/>
      <c r="AC102" s="513"/>
      <c r="AD102" s="513"/>
      <c r="AE102" s="305">
        <v>91</v>
      </c>
      <c r="AF102" s="381"/>
      <c r="AG102" s="382" t="s">
        <v>90</v>
      </c>
    </row>
    <row r="103" spans="1:35" ht="20" x14ac:dyDescent="0.2">
      <c r="A103" s="492"/>
      <c r="B103" s="305">
        <f>+B101+1</f>
        <v>90</v>
      </c>
      <c r="C103" s="510" t="s">
        <v>333</v>
      </c>
      <c r="D103" s="510"/>
      <c r="E103" s="510"/>
      <c r="F103" s="510"/>
      <c r="G103" s="510"/>
      <c r="H103" s="510"/>
      <c r="I103" s="510"/>
      <c r="J103" s="510"/>
      <c r="K103" s="510"/>
      <c r="L103" s="510"/>
      <c r="M103" s="510"/>
      <c r="N103" s="510"/>
      <c r="O103" s="305">
        <v>87</v>
      </c>
      <c r="P103" s="532">
        <f>P100</f>
        <v>-1001713.284</v>
      </c>
      <c r="Q103" s="532"/>
      <c r="R103" s="532"/>
      <c r="S103" s="532"/>
      <c r="T103" s="383" t="s">
        <v>90</v>
      </c>
      <c r="U103" s="533" t="s">
        <v>334</v>
      </c>
      <c r="V103" s="534"/>
      <c r="W103" s="534"/>
      <c r="X103" s="535"/>
      <c r="Y103" s="384"/>
      <c r="Z103" s="533"/>
      <c r="AA103" s="534"/>
      <c r="AB103" s="534"/>
      <c r="AC103" s="534"/>
      <c r="AD103" s="535"/>
      <c r="AE103" s="316"/>
      <c r="AF103" s="379"/>
      <c r="AG103" s="382"/>
    </row>
    <row r="104" spans="1:35" ht="20" x14ac:dyDescent="0.2">
      <c r="A104" s="492"/>
      <c r="B104" s="536" t="s">
        <v>335</v>
      </c>
      <c r="C104" s="537"/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7"/>
      <c r="Q104" s="537"/>
      <c r="R104" s="537"/>
      <c r="S104" s="537"/>
      <c r="T104" s="538"/>
      <c r="U104" s="539" t="s">
        <v>336</v>
      </c>
      <c r="V104" s="540"/>
      <c r="W104" s="540"/>
      <c r="X104" s="541"/>
      <c r="Y104" s="305">
        <f>+Y102+1</f>
        <v>94</v>
      </c>
      <c r="Z104" s="485" t="s">
        <v>337</v>
      </c>
      <c r="AA104" s="485"/>
      <c r="AB104" s="485"/>
      <c r="AC104" s="485"/>
      <c r="AD104" s="485"/>
      <c r="AE104" s="305">
        <v>92</v>
      </c>
      <c r="AF104" s="379"/>
      <c r="AG104" s="380" t="s">
        <v>78</v>
      </c>
    </row>
    <row r="105" spans="1:35" ht="20" x14ac:dyDescent="0.2">
      <c r="A105" s="492"/>
      <c r="B105" s="305">
        <v>301</v>
      </c>
      <c r="C105" s="486" t="s">
        <v>338</v>
      </c>
      <c r="D105" s="487"/>
      <c r="E105" s="487"/>
      <c r="F105" s="487"/>
      <c r="G105" s="487"/>
      <c r="H105" s="487"/>
      <c r="I105" s="487"/>
      <c r="J105" s="487"/>
      <c r="K105" s="487"/>
      <c r="L105" s="487"/>
      <c r="M105" s="487"/>
      <c r="N105" s="488"/>
      <c r="O105" s="305">
        <v>306</v>
      </c>
      <c r="P105" s="489"/>
      <c r="Q105" s="490"/>
      <c r="R105" s="490"/>
      <c r="S105" s="490"/>
      <c r="T105" s="490"/>
      <c r="U105" s="542"/>
      <c r="V105" s="543"/>
      <c r="W105" s="543"/>
      <c r="X105" s="544"/>
      <c r="Y105" s="305">
        <f>+Y104+1</f>
        <v>95</v>
      </c>
      <c r="Z105" s="485" t="s">
        <v>339</v>
      </c>
      <c r="AA105" s="485"/>
      <c r="AB105" s="485"/>
      <c r="AC105" s="485"/>
      <c r="AD105" s="485"/>
      <c r="AE105" s="305">
        <v>93</v>
      </c>
      <c r="AF105" s="379"/>
      <c r="AG105" s="380" t="s">
        <v>78</v>
      </c>
    </row>
    <row r="106" spans="1:35" ht="21" thickBot="1" x14ac:dyDescent="0.25">
      <c r="A106" s="492"/>
      <c r="B106" s="514" t="s">
        <v>340</v>
      </c>
      <c r="C106" s="515"/>
      <c r="D106" s="515"/>
      <c r="E106" s="515"/>
      <c r="F106" s="515"/>
      <c r="G106" s="515"/>
      <c r="H106" s="515"/>
      <c r="I106" s="515"/>
      <c r="J106" s="515"/>
      <c r="K106" s="515"/>
      <c r="L106" s="515"/>
      <c r="M106" s="515"/>
      <c r="N106" s="515"/>
      <c r="O106" s="515"/>
      <c r="P106" s="515"/>
      <c r="Q106" s="515"/>
      <c r="R106" s="515"/>
      <c r="S106" s="515"/>
      <c r="T106" s="516"/>
      <c r="U106" s="545"/>
      <c r="V106" s="546"/>
      <c r="W106" s="546"/>
      <c r="X106" s="547"/>
      <c r="Y106" s="333">
        <f>+Y105+1</f>
        <v>96</v>
      </c>
      <c r="Z106" s="517" t="s">
        <v>341</v>
      </c>
      <c r="AA106" s="518"/>
      <c r="AB106" s="518"/>
      <c r="AC106" s="518"/>
      <c r="AD106" s="519"/>
      <c r="AE106" s="333">
        <v>94</v>
      </c>
      <c r="AF106" s="381"/>
      <c r="AG106" s="385" t="s">
        <v>90</v>
      </c>
    </row>
    <row r="107" spans="1:35" x14ac:dyDescent="0.2">
      <c r="A107" s="492"/>
      <c r="B107" s="520">
        <v>780</v>
      </c>
      <c r="C107" s="523" t="s">
        <v>342</v>
      </c>
      <c r="D107" s="523"/>
      <c r="E107" s="523"/>
      <c r="F107" s="523"/>
      <c r="G107" s="523"/>
      <c r="H107" s="523"/>
      <c r="I107" s="523"/>
      <c r="J107" s="523"/>
      <c r="K107" s="523"/>
      <c r="L107" s="523"/>
      <c r="M107" s="523"/>
      <c r="N107" s="523"/>
      <c r="O107" s="386"/>
      <c r="P107" s="525" t="s">
        <v>343</v>
      </c>
      <c r="Q107" s="526"/>
      <c r="R107" s="526"/>
      <c r="S107" s="526"/>
      <c r="T107" s="527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291"/>
    </row>
    <row r="108" spans="1:35" x14ac:dyDescent="0.2">
      <c r="A108" s="492"/>
      <c r="B108" s="521"/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386"/>
      <c r="P108" s="525" t="s">
        <v>344</v>
      </c>
      <c r="Q108" s="526"/>
      <c r="R108" s="526"/>
      <c r="S108" s="526"/>
      <c r="T108" s="527"/>
      <c r="U108" s="104"/>
      <c r="V108" s="528" t="s">
        <v>345</v>
      </c>
      <c r="W108" s="528"/>
      <c r="X108" s="528"/>
      <c r="Y108" s="528"/>
      <c r="Z108" s="528"/>
      <c r="AA108" s="528"/>
      <c r="AB108" s="528"/>
      <c r="AC108" s="528"/>
      <c r="AD108" s="528"/>
      <c r="AE108" s="528"/>
      <c r="AF108" s="528"/>
      <c r="AG108" s="291"/>
    </row>
    <row r="109" spans="1:35" ht="17" thickBot="1" x14ac:dyDescent="0.25">
      <c r="A109" s="493"/>
      <c r="B109" s="522"/>
      <c r="C109" s="524"/>
      <c r="D109" s="524"/>
      <c r="E109" s="524"/>
      <c r="F109" s="524"/>
      <c r="G109" s="524"/>
      <c r="H109" s="524"/>
      <c r="I109" s="524"/>
      <c r="J109" s="524"/>
      <c r="K109" s="524"/>
      <c r="L109" s="524"/>
      <c r="M109" s="524"/>
      <c r="N109" s="524"/>
      <c r="O109" s="387"/>
      <c r="P109" s="529" t="s">
        <v>346</v>
      </c>
      <c r="Q109" s="530"/>
      <c r="R109" s="530"/>
      <c r="S109" s="530"/>
      <c r="T109" s="531"/>
      <c r="U109" s="104"/>
      <c r="V109" s="388" t="s">
        <v>347</v>
      </c>
      <c r="W109" s="367"/>
      <c r="X109" s="367"/>
      <c r="Y109" s="367"/>
      <c r="Z109" s="367"/>
      <c r="AA109" s="367"/>
      <c r="AB109" s="367"/>
      <c r="AC109" s="367"/>
      <c r="AD109" s="367"/>
      <c r="AE109" s="367"/>
      <c r="AF109" s="367"/>
      <c r="AG109" s="291"/>
    </row>
    <row r="110" spans="1:35" s="99" customFormat="1" x14ac:dyDescent="0.2">
      <c r="A110" s="104"/>
      <c r="B110" s="104"/>
      <c r="C110" s="297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291"/>
      <c r="AI110" s="160"/>
    </row>
    <row r="111" spans="1:35" s="99" customFormat="1" x14ac:dyDescent="0.2">
      <c r="AI111" s="160"/>
    </row>
    <row r="112" spans="1:35" s="99" customFormat="1" x14ac:dyDescent="0.2">
      <c r="AI112" s="160"/>
    </row>
    <row r="113" spans="35:35" s="99" customFormat="1" x14ac:dyDescent="0.2">
      <c r="AI113" s="160"/>
    </row>
    <row r="114" spans="35:35" s="99" customFormat="1" x14ac:dyDescent="0.2">
      <c r="AI114" s="160"/>
    </row>
    <row r="115" spans="35:35" s="99" customFormat="1" x14ac:dyDescent="0.2">
      <c r="AI115" s="160"/>
    </row>
    <row r="116" spans="35:35" s="99" customFormat="1" x14ac:dyDescent="0.2">
      <c r="AI116" s="160"/>
    </row>
    <row r="117" spans="35:35" s="99" customFormat="1" x14ac:dyDescent="0.2">
      <c r="AI117" s="160"/>
    </row>
    <row r="118" spans="35:35" s="99" customFormat="1" x14ac:dyDescent="0.2">
      <c r="AI118" s="160"/>
    </row>
    <row r="119" spans="35:35" s="99" customFormat="1" x14ac:dyDescent="0.2">
      <c r="AI119" s="160"/>
    </row>
    <row r="120" spans="35:35" s="99" customFormat="1" x14ac:dyDescent="0.2">
      <c r="AI120" s="160"/>
    </row>
    <row r="121" spans="35:35" s="99" customFormat="1" x14ac:dyDescent="0.2">
      <c r="AI121" s="160"/>
    </row>
    <row r="122" spans="35:35" s="99" customFormat="1" x14ac:dyDescent="0.2">
      <c r="AI122" s="160"/>
    </row>
    <row r="123" spans="35:35" s="99" customFormat="1" x14ac:dyDescent="0.2">
      <c r="AI123" s="160"/>
    </row>
    <row r="124" spans="35:35" s="99" customFormat="1" x14ac:dyDescent="0.2">
      <c r="AI124" s="160"/>
    </row>
    <row r="125" spans="35:35" s="99" customFormat="1" x14ac:dyDescent="0.2">
      <c r="AI125" s="160"/>
    </row>
    <row r="126" spans="35:35" s="99" customFormat="1" x14ac:dyDescent="0.2">
      <c r="AI126" s="160"/>
    </row>
    <row r="127" spans="35:35" s="99" customFormat="1" x14ac:dyDescent="0.2">
      <c r="AI127" s="160"/>
    </row>
    <row r="128" spans="35:35" s="99" customFormat="1" x14ac:dyDescent="0.2">
      <c r="AI128" s="160"/>
    </row>
    <row r="129" spans="35:35" s="99" customFormat="1" x14ac:dyDescent="0.2">
      <c r="AI129" s="160"/>
    </row>
    <row r="130" spans="35:35" s="99" customFormat="1" x14ac:dyDescent="0.2">
      <c r="AI130" s="160"/>
    </row>
    <row r="131" spans="35:35" s="99" customFormat="1" x14ac:dyDescent="0.2">
      <c r="AI131" s="160"/>
    </row>
    <row r="132" spans="35:35" s="99" customFormat="1" x14ac:dyDescent="0.2">
      <c r="AI132" s="160"/>
    </row>
    <row r="133" spans="35:35" s="99" customFormat="1" x14ac:dyDescent="0.2">
      <c r="AI133" s="160"/>
    </row>
    <row r="134" spans="35:35" s="99" customFormat="1" x14ac:dyDescent="0.2">
      <c r="AI134" s="160"/>
    </row>
    <row r="135" spans="35:35" s="99" customFormat="1" x14ac:dyDescent="0.2">
      <c r="AI135" s="160"/>
    </row>
    <row r="136" spans="35:35" s="99" customFormat="1" x14ac:dyDescent="0.2">
      <c r="AI136" s="160"/>
    </row>
    <row r="137" spans="35:35" s="99" customFormat="1" x14ac:dyDescent="0.2">
      <c r="AI137" s="160"/>
    </row>
    <row r="138" spans="35:35" s="99" customFormat="1" x14ac:dyDescent="0.2">
      <c r="AI138" s="160"/>
    </row>
    <row r="139" spans="35:35" s="99" customFormat="1" x14ac:dyDescent="0.2">
      <c r="AI139" s="160"/>
    </row>
    <row r="140" spans="35:35" s="99" customFormat="1" x14ac:dyDescent="0.2">
      <c r="AI140" s="160"/>
    </row>
    <row r="141" spans="35:35" s="99" customFormat="1" x14ac:dyDescent="0.2">
      <c r="AI141" s="160"/>
    </row>
    <row r="142" spans="35:35" s="99" customFormat="1" x14ac:dyDescent="0.2">
      <c r="AI142" s="160"/>
    </row>
    <row r="143" spans="35:35" s="99" customFormat="1" x14ac:dyDescent="0.2">
      <c r="AI143" s="160"/>
    </row>
    <row r="144" spans="35:35" s="99" customFormat="1" x14ac:dyDescent="0.2">
      <c r="AI144" s="160"/>
    </row>
    <row r="145" spans="35:35" s="99" customFormat="1" x14ac:dyDescent="0.2">
      <c r="AI145" s="160"/>
    </row>
    <row r="146" spans="35:35" s="99" customFormat="1" x14ac:dyDescent="0.2">
      <c r="AI146" s="160"/>
    </row>
    <row r="147" spans="35:35" s="99" customFormat="1" x14ac:dyDescent="0.2">
      <c r="AI147" s="160"/>
    </row>
    <row r="148" spans="35:35" s="99" customFormat="1" x14ac:dyDescent="0.2">
      <c r="AI148" s="160"/>
    </row>
    <row r="149" spans="35:35" s="99" customFormat="1" x14ac:dyDescent="0.2">
      <c r="AI149" s="160"/>
    </row>
    <row r="150" spans="35:35" s="99" customFormat="1" x14ac:dyDescent="0.2">
      <c r="AI150" s="160"/>
    </row>
    <row r="151" spans="35:35" s="99" customFormat="1" x14ac:dyDescent="0.2">
      <c r="AI151" s="160"/>
    </row>
    <row r="152" spans="35:35" s="99" customFormat="1" x14ac:dyDescent="0.2">
      <c r="AI152" s="160"/>
    </row>
    <row r="153" spans="35:35" s="99" customFormat="1" x14ac:dyDescent="0.2">
      <c r="AI153" s="160"/>
    </row>
    <row r="154" spans="35:35" s="99" customFormat="1" x14ac:dyDescent="0.2">
      <c r="AI154" s="160"/>
    </row>
    <row r="155" spans="35:35" s="99" customFormat="1" x14ac:dyDescent="0.2">
      <c r="AI155" s="160"/>
    </row>
    <row r="156" spans="35:35" s="99" customFormat="1" x14ac:dyDescent="0.2">
      <c r="AI156" s="160"/>
    </row>
    <row r="157" spans="35:35" s="99" customFormat="1" x14ac:dyDescent="0.2">
      <c r="AI157" s="160"/>
    </row>
    <row r="158" spans="35:35" s="99" customFormat="1" x14ac:dyDescent="0.2">
      <c r="AI158" s="160"/>
    </row>
    <row r="159" spans="35:35" s="99" customFormat="1" x14ac:dyDescent="0.2">
      <c r="AI159" s="160"/>
    </row>
    <row r="160" spans="35:35" s="99" customFormat="1" x14ac:dyDescent="0.2">
      <c r="AI160" s="160"/>
    </row>
    <row r="161" spans="35:35" s="99" customFormat="1" x14ac:dyDescent="0.2">
      <c r="AI161" s="160"/>
    </row>
    <row r="162" spans="35:35" s="99" customFormat="1" x14ac:dyDescent="0.2">
      <c r="AI162" s="160"/>
    </row>
    <row r="163" spans="35:35" s="99" customFormat="1" x14ac:dyDescent="0.2">
      <c r="AI163" s="160"/>
    </row>
    <row r="164" spans="35:35" s="99" customFormat="1" x14ac:dyDescent="0.2">
      <c r="AI164" s="160"/>
    </row>
    <row r="165" spans="35:35" s="99" customFormat="1" x14ac:dyDescent="0.2">
      <c r="AI165" s="160"/>
    </row>
    <row r="166" spans="35:35" s="99" customFormat="1" x14ac:dyDescent="0.2">
      <c r="AI166" s="160"/>
    </row>
    <row r="167" spans="35:35" s="99" customFormat="1" x14ac:dyDescent="0.2">
      <c r="AI167" s="160"/>
    </row>
    <row r="168" spans="35:35" s="99" customFormat="1" x14ac:dyDescent="0.2">
      <c r="AI168" s="160"/>
    </row>
    <row r="169" spans="35:35" s="99" customFormat="1" x14ac:dyDescent="0.2">
      <c r="AI169" s="160"/>
    </row>
    <row r="170" spans="35:35" s="99" customFormat="1" x14ac:dyDescent="0.2">
      <c r="AI170" s="160"/>
    </row>
    <row r="171" spans="35:35" s="99" customFormat="1" x14ac:dyDescent="0.2">
      <c r="AI171" s="160"/>
    </row>
    <row r="172" spans="35:35" s="99" customFormat="1" x14ac:dyDescent="0.2">
      <c r="AI172" s="160"/>
    </row>
    <row r="173" spans="35:35" s="99" customFormat="1" x14ac:dyDescent="0.2">
      <c r="AI173" s="160"/>
    </row>
    <row r="174" spans="35:35" s="99" customFormat="1" x14ac:dyDescent="0.2">
      <c r="AI174" s="160"/>
    </row>
    <row r="175" spans="35:35" s="99" customFormat="1" x14ac:dyDescent="0.2">
      <c r="AI175" s="160"/>
    </row>
    <row r="176" spans="35:35" s="99" customFormat="1" x14ac:dyDescent="0.2">
      <c r="AI176" s="160"/>
    </row>
    <row r="177" spans="35:35" s="99" customFormat="1" x14ac:dyDescent="0.2">
      <c r="AI177" s="160"/>
    </row>
    <row r="178" spans="35:35" s="99" customFormat="1" x14ac:dyDescent="0.2">
      <c r="AI178" s="160"/>
    </row>
    <row r="179" spans="35:35" s="99" customFormat="1" x14ac:dyDescent="0.2">
      <c r="AI179" s="160"/>
    </row>
    <row r="180" spans="35:35" s="99" customFormat="1" x14ac:dyDescent="0.2">
      <c r="AI180" s="160"/>
    </row>
    <row r="181" spans="35:35" s="99" customFormat="1" x14ac:dyDescent="0.2">
      <c r="AI181" s="160"/>
    </row>
    <row r="182" spans="35:35" s="99" customFormat="1" x14ac:dyDescent="0.2">
      <c r="AI182" s="160"/>
    </row>
    <row r="183" spans="35:35" s="99" customFormat="1" x14ac:dyDescent="0.2">
      <c r="AI183" s="160"/>
    </row>
    <row r="184" spans="35:35" s="99" customFormat="1" x14ac:dyDescent="0.2">
      <c r="AI184" s="160"/>
    </row>
    <row r="185" spans="35:35" s="99" customFormat="1" x14ac:dyDescent="0.2">
      <c r="AI185" s="160"/>
    </row>
    <row r="186" spans="35:35" s="99" customFormat="1" x14ac:dyDescent="0.2">
      <c r="AI186" s="160"/>
    </row>
    <row r="187" spans="35:35" s="99" customFormat="1" x14ac:dyDescent="0.2">
      <c r="AI187" s="160"/>
    </row>
    <row r="188" spans="35:35" s="99" customFormat="1" x14ac:dyDescent="0.2">
      <c r="AI188" s="160"/>
    </row>
    <row r="189" spans="35:35" s="99" customFormat="1" x14ac:dyDescent="0.2">
      <c r="AI189" s="160"/>
    </row>
    <row r="190" spans="35:35" s="99" customFormat="1" x14ac:dyDescent="0.2">
      <c r="AI190" s="160"/>
    </row>
    <row r="191" spans="35:35" s="99" customFormat="1" x14ac:dyDescent="0.2">
      <c r="AI191" s="160"/>
    </row>
    <row r="192" spans="35:35" s="99" customFormat="1" x14ac:dyDescent="0.2">
      <c r="AI192" s="160"/>
    </row>
    <row r="193" spans="35:35" s="99" customFormat="1" x14ac:dyDescent="0.2">
      <c r="AI193" s="160"/>
    </row>
    <row r="194" spans="35:35" s="99" customFormat="1" x14ac:dyDescent="0.2">
      <c r="AI194" s="160"/>
    </row>
    <row r="195" spans="35:35" s="99" customFormat="1" x14ac:dyDescent="0.2">
      <c r="AI195" s="160"/>
    </row>
    <row r="196" spans="35:35" s="99" customFormat="1" x14ac:dyDescent="0.2">
      <c r="AI196" s="160"/>
    </row>
    <row r="197" spans="35:35" s="99" customFormat="1" x14ac:dyDescent="0.2">
      <c r="AI197" s="160"/>
    </row>
    <row r="198" spans="35:35" s="99" customFormat="1" x14ac:dyDescent="0.2">
      <c r="AI198" s="160"/>
    </row>
    <row r="199" spans="35:35" s="99" customFormat="1" x14ac:dyDescent="0.2">
      <c r="AI199" s="160"/>
    </row>
    <row r="200" spans="35:35" s="99" customFormat="1" x14ac:dyDescent="0.2">
      <c r="AI200" s="160"/>
    </row>
    <row r="201" spans="35:35" s="99" customFormat="1" x14ac:dyDescent="0.2">
      <c r="AI201" s="160"/>
    </row>
    <row r="202" spans="35:35" s="99" customFormat="1" x14ac:dyDescent="0.2">
      <c r="AI202" s="160"/>
    </row>
    <row r="203" spans="35:35" s="99" customFormat="1" x14ac:dyDescent="0.2">
      <c r="AI203" s="160"/>
    </row>
    <row r="204" spans="35:35" s="99" customFormat="1" x14ac:dyDescent="0.2">
      <c r="AI204" s="160"/>
    </row>
    <row r="205" spans="35:35" s="99" customFormat="1" x14ac:dyDescent="0.2">
      <c r="AI205" s="160"/>
    </row>
    <row r="206" spans="35:35" s="99" customFormat="1" x14ac:dyDescent="0.2">
      <c r="AI206" s="160"/>
    </row>
    <row r="207" spans="35:35" s="99" customFormat="1" x14ac:dyDescent="0.2">
      <c r="AI207" s="160"/>
    </row>
    <row r="208" spans="35:35" s="99" customFormat="1" x14ac:dyDescent="0.2">
      <c r="AI208" s="160"/>
    </row>
    <row r="209" spans="35:35" s="99" customFormat="1" x14ac:dyDescent="0.2">
      <c r="AI209" s="160"/>
    </row>
    <row r="210" spans="35:35" s="99" customFormat="1" x14ac:dyDescent="0.2">
      <c r="AI210" s="160"/>
    </row>
    <row r="211" spans="35:35" s="99" customFormat="1" x14ac:dyDescent="0.2">
      <c r="AI211" s="160"/>
    </row>
    <row r="212" spans="35:35" s="99" customFormat="1" x14ac:dyDescent="0.2">
      <c r="AI212" s="160"/>
    </row>
    <row r="213" spans="35:35" s="99" customFormat="1" x14ac:dyDescent="0.2">
      <c r="AI213" s="160"/>
    </row>
    <row r="214" spans="35:35" s="99" customFormat="1" x14ac:dyDescent="0.2">
      <c r="AI214" s="160"/>
    </row>
    <row r="215" spans="35:35" s="99" customFormat="1" x14ac:dyDescent="0.2">
      <c r="AI215" s="160"/>
    </row>
    <row r="216" spans="35:35" s="99" customFormat="1" x14ac:dyDescent="0.2">
      <c r="AI216" s="160"/>
    </row>
    <row r="217" spans="35:35" s="99" customFormat="1" x14ac:dyDescent="0.2">
      <c r="AI217" s="160"/>
    </row>
    <row r="218" spans="35:35" s="99" customFormat="1" x14ac:dyDescent="0.2">
      <c r="AI218" s="160"/>
    </row>
    <row r="219" spans="35:35" s="99" customFormat="1" x14ac:dyDescent="0.2">
      <c r="AI219" s="160"/>
    </row>
    <row r="220" spans="35:35" s="99" customFormat="1" x14ac:dyDescent="0.2">
      <c r="AI220" s="160"/>
    </row>
    <row r="221" spans="35:35" s="99" customFormat="1" x14ac:dyDescent="0.2">
      <c r="AI221" s="160"/>
    </row>
    <row r="222" spans="35:35" s="99" customFormat="1" x14ac:dyDescent="0.2">
      <c r="AI222" s="160"/>
    </row>
    <row r="223" spans="35:35" s="99" customFormat="1" x14ac:dyDescent="0.2">
      <c r="AI223" s="160"/>
    </row>
    <row r="224" spans="35:35" s="99" customFormat="1" x14ac:dyDescent="0.2">
      <c r="AI224" s="160"/>
    </row>
    <row r="225" spans="35:35" s="99" customFormat="1" x14ac:dyDescent="0.2">
      <c r="AI225" s="160"/>
    </row>
    <row r="226" spans="35:35" s="99" customFormat="1" x14ac:dyDescent="0.2">
      <c r="AI226" s="160"/>
    </row>
    <row r="227" spans="35:35" s="99" customFormat="1" x14ac:dyDescent="0.2">
      <c r="AI227" s="160"/>
    </row>
    <row r="228" spans="35:35" s="99" customFormat="1" x14ac:dyDescent="0.2">
      <c r="AI228" s="160"/>
    </row>
    <row r="229" spans="35:35" s="99" customFormat="1" x14ac:dyDescent="0.2">
      <c r="AI229" s="160"/>
    </row>
    <row r="230" spans="35:35" s="99" customFormat="1" x14ac:dyDescent="0.2">
      <c r="AI230" s="160"/>
    </row>
    <row r="231" spans="35:35" s="99" customFormat="1" x14ac:dyDescent="0.2">
      <c r="AI231" s="160"/>
    </row>
    <row r="232" spans="35:35" s="99" customFormat="1" x14ac:dyDescent="0.2">
      <c r="AI232" s="160"/>
    </row>
    <row r="233" spans="35:35" s="99" customFormat="1" x14ac:dyDescent="0.2">
      <c r="AI233" s="160"/>
    </row>
    <row r="234" spans="35:35" s="99" customFormat="1" x14ac:dyDescent="0.2">
      <c r="AI234" s="160"/>
    </row>
    <row r="235" spans="35:35" s="99" customFormat="1" x14ac:dyDescent="0.2">
      <c r="AI235" s="160"/>
    </row>
    <row r="236" spans="35:35" s="99" customFormat="1" x14ac:dyDescent="0.2">
      <c r="AI236" s="160"/>
    </row>
    <row r="237" spans="35:35" s="99" customFormat="1" x14ac:dyDescent="0.2">
      <c r="AI237" s="160"/>
    </row>
    <row r="238" spans="35:35" s="99" customFormat="1" x14ac:dyDescent="0.2">
      <c r="AI238" s="160"/>
    </row>
    <row r="239" spans="35:35" s="99" customFormat="1" x14ac:dyDescent="0.2">
      <c r="AI239" s="160"/>
    </row>
    <row r="240" spans="35:35" s="99" customFormat="1" x14ac:dyDescent="0.2">
      <c r="AI240" s="160"/>
    </row>
    <row r="241" spans="35:35" s="99" customFormat="1" x14ac:dyDescent="0.2">
      <c r="AI241" s="160"/>
    </row>
    <row r="242" spans="35:35" s="99" customFormat="1" x14ac:dyDescent="0.2">
      <c r="AI242" s="160"/>
    </row>
    <row r="243" spans="35:35" s="99" customFormat="1" x14ac:dyDescent="0.2">
      <c r="AI243" s="160"/>
    </row>
    <row r="244" spans="35:35" s="99" customFormat="1" x14ac:dyDescent="0.2">
      <c r="AI244" s="160"/>
    </row>
    <row r="245" spans="35:35" s="99" customFormat="1" x14ac:dyDescent="0.2">
      <c r="AI245" s="160"/>
    </row>
  </sheetData>
  <mergeCells count="315">
    <mergeCell ref="A1:D1"/>
    <mergeCell ref="AA2:AD2"/>
    <mergeCell ref="AE2:AG2"/>
    <mergeCell ref="AA3:AD3"/>
    <mergeCell ref="AE3:AG3"/>
    <mergeCell ref="AB4:AG4"/>
    <mergeCell ref="A5:B7"/>
    <mergeCell ref="C5:R7"/>
    <mergeCell ref="S5:AD5"/>
    <mergeCell ref="AE5:AG7"/>
    <mergeCell ref="S6:X6"/>
    <mergeCell ref="Y6:AD6"/>
    <mergeCell ref="S7:U7"/>
    <mergeCell ref="V7:X7"/>
    <mergeCell ref="Y7:AA7"/>
    <mergeCell ref="AB7:AD7"/>
    <mergeCell ref="AC8:AD8"/>
    <mergeCell ref="D9:R9"/>
    <mergeCell ref="T9:U9"/>
    <mergeCell ref="W9:X9"/>
    <mergeCell ref="Z9:AA9"/>
    <mergeCell ref="AC9:AD9"/>
    <mergeCell ref="A8:A29"/>
    <mergeCell ref="B8:B22"/>
    <mergeCell ref="D8:R8"/>
    <mergeCell ref="T8:U8"/>
    <mergeCell ref="W8:X8"/>
    <mergeCell ref="Z8:AA8"/>
    <mergeCell ref="D10:R10"/>
    <mergeCell ref="S10:X10"/>
    <mergeCell ref="Y10:AD10"/>
    <mergeCell ref="D11:R11"/>
    <mergeCell ref="C13:C14"/>
    <mergeCell ref="D13:R14"/>
    <mergeCell ref="S13:S14"/>
    <mergeCell ref="T13:U14"/>
    <mergeCell ref="V13:V14"/>
    <mergeCell ref="W13:X14"/>
    <mergeCell ref="S11:X11"/>
    <mergeCell ref="Y11:AA11"/>
    <mergeCell ref="AC11:AD11"/>
    <mergeCell ref="D12:R12"/>
    <mergeCell ref="T12:U12"/>
    <mergeCell ref="W12:X12"/>
    <mergeCell ref="Z12:AA12"/>
    <mergeCell ref="AC12:AD12"/>
    <mergeCell ref="AG13:AG14"/>
    <mergeCell ref="D15:R15"/>
    <mergeCell ref="S15:X15"/>
    <mergeCell ref="Y15:AD15"/>
    <mergeCell ref="AF13:AF14"/>
    <mergeCell ref="D16:R16"/>
    <mergeCell ref="S16:X16"/>
    <mergeCell ref="Y16:AA16"/>
    <mergeCell ref="AC16:AD16"/>
    <mergeCell ref="Y13:Y14"/>
    <mergeCell ref="Z13:AA14"/>
    <mergeCell ref="AB13:AB14"/>
    <mergeCell ref="AC13:AD14"/>
    <mergeCell ref="AE13:AE14"/>
    <mergeCell ref="D19:AD19"/>
    <mergeCell ref="D20:L20"/>
    <mergeCell ref="N20:R20"/>
    <mergeCell ref="S20:X20"/>
    <mergeCell ref="Z20:AD20"/>
    <mergeCell ref="D21:AD21"/>
    <mergeCell ref="D17:R17"/>
    <mergeCell ref="T17:U17"/>
    <mergeCell ref="W17:X17"/>
    <mergeCell ref="Z17:AA17"/>
    <mergeCell ref="AC17:AD17"/>
    <mergeCell ref="D18:R18"/>
    <mergeCell ref="S18:X18"/>
    <mergeCell ref="Z18:AA18"/>
    <mergeCell ref="AC18:AD18"/>
    <mergeCell ref="D22:L22"/>
    <mergeCell ref="N22:R22"/>
    <mergeCell ref="S22:X22"/>
    <mergeCell ref="Z22:AD22"/>
    <mergeCell ref="B23:B28"/>
    <mergeCell ref="D23:L23"/>
    <mergeCell ref="N23:R23"/>
    <mergeCell ref="S23:X23"/>
    <mergeCell ref="Z23:AD23"/>
    <mergeCell ref="D24:AD24"/>
    <mergeCell ref="A30:A57"/>
    <mergeCell ref="D30:X30"/>
    <mergeCell ref="Z30:AD30"/>
    <mergeCell ref="D31:X31"/>
    <mergeCell ref="Z31:AD31"/>
    <mergeCell ref="D25:AD25"/>
    <mergeCell ref="D26:AD26"/>
    <mergeCell ref="D27:L27"/>
    <mergeCell ref="N27:R27"/>
    <mergeCell ref="S27:X27"/>
    <mergeCell ref="Z27:AD27"/>
    <mergeCell ref="D32:X32"/>
    <mergeCell ref="Z32:AD32"/>
    <mergeCell ref="D33:X33"/>
    <mergeCell ref="Z33:AD33"/>
    <mergeCell ref="D34:X34"/>
    <mergeCell ref="Z34:AD34"/>
    <mergeCell ref="D28:L28"/>
    <mergeCell ref="N28:R28"/>
    <mergeCell ref="S28:X28"/>
    <mergeCell ref="Z28:AD28"/>
    <mergeCell ref="D29:AD29"/>
    <mergeCell ref="D35:X35"/>
    <mergeCell ref="Z35:AD35"/>
    <mergeCell ref="D36:X36"/>
    <mergeCell ref="Z36:AD36"/>
    <mergeCell ref="B37:B56"/>
    <mergeCell ref="D37:X37"/>
    <mergeCell ref="Z37:AD37"/>
    <mergeCell ref="D38:X38"/>
    <mergeCell ref="Z38:AD38"/>
    <mergeCell ref="D39:X39"/>
    <mergeCell ref="D43:X43"/>
    <mergeCell ref="Z43:AD43"/>
    <mergeCell ref="D44:X44"/>
    <mergeCell ref="Z44:AD44"/>
    <mergeCell ref="D45:X45"/>
    <mergeCell ref="Z45:AD45"/>
    <mergeCell ref="Z39:AD39"/>
    <mergeCell ref="D40:X40"/>
    <mergeCell ref="Z40:AD40"/>
    <mergeCell ref="D41:X41"/>
    <mergeCell ref="Z41:AD41"/>
    <mergeCell ref="D42:X42"/>
    <mergeCell ref="Z42:AD42"/>
    <mergeCell ref="D49:X49"/>
    <mergeCell ref="Z49:AD49"/>
    <mergeCell ref="D50:X50"/>
    <mergeCell ref="Z50:AD50"/>
    <mergeCell ref="D51:X51"/>
    <mergeCell ref="Z51:AD51"/>
    <mergeCell ref="D46:X46"/>
    <mergeCell ref="Z46:AD46"/>
    <mergeCell ref="D47:X47"/>
    <mergeCell ref="Z47:AD47"/>
    <mergeCell ref="D48:X48"/>
    <mergeCell ref="Z48:AD48"/>
    <mergeCell ref="D55:X55"/>
    <mergeCell ref="Z55:AD55"/>
    <mergeCell ref="D56:X56"/>
    <mergeCell ref="Z56:AD56"/>
    <mergeCell ref="D57:X57"/>
    <mergeCell ref="Z57:AD57"/>
    <mergeCell ref="D52:X52"/>
    <mergeCell ref="Z52:AD52"/>
    <mergeCell ref="D53:X53"/>
    <mergeCell ref="Z53:AD53"/>
    <mergeCell ref="D54:X54"/>
    <mergeCell ref="Z54:AD54"/>
    <mergeCell ref="D63:S63"/>
    <mergeCell ref="U63:X63"/>
    <mergeCell ref="Z63:AD63"/>
    <mergeCell ref="D64:S64"/>
    <mergeCell ref="U64:X64"/>
    <mergeCell ref="Z64:AD64"/>
    <mergeCell ref="Z60:AD60"/>
    <mergeCell ref="D61:S61"/>
    <mergeCell ref="U61:X61"/>
    <mergeCell ref="Z61:AD61"/>
    <mergeCell ref="D62:S62"/>
    <mergeCell ref="U62:X62"/>
    <mergeCell ref="Z62:AD62"/>
    <mergeCell ref="D60:S60"/>
    <mergeCell ref="U60:X60"/>
    <mergeCell ref="D67:S67"/>
    <mergeCell ref="U67:X67"/>
    <mergeCell ref="Z67:AD67"/>
    <mergeCell ref="D68:S68"/>
    <mergeCell ref="U68:X68"/>
    <mergeCell ref="Z68:AD68"/>
    <mergeCell ref="D65:S65"/>
    <mergeCell ref="U65:X65"/>
    <mergeCell ref="Z65:AD65"/>
    <mergeCell ref="D66:S66"/>
    <mergeCell ref="U66:X66"/>
    <mergeCell ref="Z66:AD66"/>
    <mergeCell ref="D71:S71"/>
    <mergeCell ref="U71:X71"/>
    <mergeCell ref="Z71:AD71"/>
    <mergeCell ref="D72:S72"/>
    <mergeCell ref="U72:X72"/>
    <mergeCell ref="Z72:AD72"/>
    <mergeCell ref="D69:S69"/>
    <mergeCell ref="U69:X69"/>
    <mergeCell ref="Z69:AD69"/>
    <mergeCell ref="D70:S70"/>
    <mergeCell ref="U70:X70"/>
    <mergeCell ref="Z70:AD70"/>
    <mergeCell ref="D75:S75"/>
    <mergeCell ref="U75:X75"/>
    <mergeCell ref="Z75:AD75"/>
    <mergeCell ref="D76:N76"/>
    <mergeCell ref="P76:T76"/>
    <mergeCell ref="U76:X76"/>
    <mergeCell ref="Z76:AD76"/>
    <mergeCell ref="D73:S73"/>
    <mergeCell ref="U73:X73"/>
    <mergeCell ref="Z73:AD73"/>
    <mergeCell ref="D74:S74"/>
    <mergeCell ref="U74:X74"/>
    <mergeCell ref="Z74:AD74"/>
    <mergeCell ref="D79:N79"/>
    <mergeCell ref="P79:T79"/>
    <mergeCell ref="U79:X79"/>
    <mergeCell ref="Z79:AD79"/>
    <mergeCell ref="D80:N80"/>
    <mergeCell ref="P80:T80"/>
    <mergeCell ref="U80:X80"/>
    <mergeCell ref="Z80:AD80"/>
    <mergeCell ref="D77:N77"/>
    <mergeCell ref="P77:T77"/>
    <mergeCell ref="U77:X77"/>
    <mergeCell ref="Z77:AD77"/>
    <mergeCell ref="D78:N78"/>
    <mergeCell ref="P78:T78"/>
    <mergeCell ref="U78:X78"/>
    <mergeCell ref="Z78:AD78"/>
    <mergeCell ref="Z86:AD86"/>
    <mergeCell ref="D89:N89"/>
    <mergeCell ref="P89:T89"/>
    <mergeCell ref="U89:X89"/>
    <mergeCell ref="Z89:AD89"/>
    <mergeCell ref="U83:X83"/>
    <mergeCell ref="Z83:AD83"/>
    <mergeCell ref="D84:N84"/>
    <mergeCell ref="P84:T84"/>
    <mergeCell ref="U84:X84"/>
    <mergeCell ref="Z84:AD84"/>
    <mergeCell ref="D83:N83"/>
    <mergeCell ref="P83:T83"/>
    <mergeCell ref="D87:N87"/>
    <mergeCell ref="P87:T87"/>
    <mergeCell ref="U87:X87"/>
    <mergeCell ref="Z87:AD87"/>
    <mergeCell ref="D88:N88"/>
    <mergeCell ref="P88:T88"/>
    <mergeCell ref="U88:X88"/>
    <mergeCell ref="Z88:AD88"/>
    <mergeCell ref="D90:AD90"/>
    <mergeCell ref="D91:N91"/>
    <mergeCell ref="P91:T91"/>
    <mergeCell ref="U91:X91"/>
    <mergeCell ref="Z91:AD91"/>
    <mergeCell ref="A97:O97"/>
    <mergeCell ref="Q97:X97"/>
    <mergeCell ref="Y97:AD97"/>
    <mergeCell ref="AE97:AG97"/>
    <mergeCell ref="A58:A95"/>
    <mergeCell ref="D58:S58"/>
    <mergeCell ref="U58:X58"/>
    <mergeCell ref="Z58:AD58"/>
    <mergeCell ref="B59:B80"/>
    <mergeCell ref="D59:S59"/>
    <mergeCell ref="U59:X59"/>
    <mergeCell ref="Z59:AD59"/>
    <mergeCell ref="D85:N85"/>
    <mergeCell ref="P85:T85"/>
    <mergeCell ref="U85:X85"/>
    <mergeCell ref="Z85:AD85"/>
    <mergeCell ref="D86:N86"/>
    <mergeCell ref="P86:T86"/>
    <mergeCell ref="U86:X86"/>
    <mergeCell ref="U103:X103"/>
    <mergeCell ref="Z103:AD103"/>
    <mergeCell ref="B104:T104"/>
    <mergeCell ref="U104:X106"/>
    <mergeCell ref="K98:N98"/>
    <mergeCell ref="R98:X98"/>
    <mergeCell ref="Z98:AD98"/>
    <mergeCell ref="AF98:AG98"/>
    <mergeCell ref="D92:N92"/>
    <mergeCell ref="P92:T92"/>
    <mergeCell ref="U92:X92"/>
    <mergeCell ref="Z92:AD92"/>
    <mergeCell ref="B93:B95"/>
    <mergeCell ref="D93:AD93"/>
    <mergeCell ref="D94:AD94"/>
    <mergeCell ref="D95:AD95"/>
    <mergeCell ref="B81:B92"/>
    <mergeCell ref="D81:S81"/>
    <mergeCell ref="U81:X81"/>
    <mergeCell ref="Z81:AD81"/>
    <mergeCell ref="D82:N82"/>
    <mergeCell ref="P82:T82"/>
    <mergeCell ref="U82:X82"/>
    <mergeCell ref="Z82:AD82"/>
    <mergeCell ref="Z104:AD104"/>
    <mergeCell ref="C105:N105"/>
    <mergeCell ref="P105:T105"/>
    <mergeCell ref="Z105:AD105"/>
    <mergeCell ref="A100:A109"/>
    <mergeCell ref="C100:N100"/>
    <mergeCell ref="P100:S100"/>
    <mergeCell ref="U100:X102"/>
    <mergeCell ref="Z100:AD100"/>
    <mergeCell ref="C101:N101"/>
    <mergeCell ref="P101:S101"/>
    <mergeCell ref="Z101:AD101"/>
    <mergeCell ref="B102:T102"/>
    <mergeCell ref="Z102:AD102"/>
    <mergeCell ref="B106:T106"/>
    <mergeCell ref="Z106:AD106"/>
    <mergeCell ref="B107:B109"/>
    <mergeCell ref="C107:N109"/>
    <mergeCell ref="P107:T107"/>
    <mergeCell ref="P108:T108"/>
    <mergeCell ref="V108:AF108"/>
    <mergeCell ref="P109:T109"/>
    <mergeCell ref="C103:N103"/>
    <mergeCell ref="P103:S103"/>
  </mergeCells>
  <hyperlinks>
    <hyperlink ref="A3" r:id="rId1" xr:uid="{77D3F061-E33C-0242-9289-8BCB52982787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CPTS</vt:lpstr>
      <vt:lpstr>RRE</vt:lpstr>
      <vt:lpstr>DJ1948</vt:lpstr>
      <vt:lpstr>RECUADRO F22</vt:lpstr>
      <vt:lpstr>F22 SOCIO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fresia carrasco</dc:creator>
  <cp:lastModifiedBy>fresia carrasco</cp:lastModifiedBy>
  <dcterms:created xsi:type="dcterms:W3CDTF">2026-03-18T22:34:51Z</dcterms:created>
  <dcterms:modified xsi:type="dcterms:W3CDTF">2026-03-20T12:48:20Z</dcterms:modified>
</cp:coreProperties>
</file>